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codeName="DieseArbeitsmappe" defaultThemeVersion="124226"/>
  <mc:AlternateContent xmlns:mc="http://schemas.openxmlformats.org/markup-compatibility/2006">
    <mc:Choice Requires="x15">
      <x15ac:absPath xmlns:x15ac="http://schemas.microsoft.com/office/spreadsheetml/2010/11/ac" url="Y:\Gruppen\VGM\23 NG\0 Vorbereitung Vergaben_ Ausschreibungen\2600037559 - Stromlieferung GSI ab 01.01.2027\03 Vergabeunterlagen GSI\"/>
    </mc:Choice>
  </mc:AlternateContent>
  <xr:revisionPtr revIDLastSave="0" documentId="13_ncr:1_{667C337F-F909-4B88-9760-FB0E33EB252B}" xr6:coauthVersionLast="47" xr6:coauthVersionMax="47" xr10:uidLastSave="{00000000-0000-0000-0000-000000000000}"/>
  <bookViews>
    <workbookView xWindow="-108" yWindow="-108" windowWidth="30936" windowHeight="16896" activeTab="1" xr2:uid="{00000000-000D-0000-FFFF-FFFF00000000}"/>
  </bookViews>
  <sheets>
    <sheet name="Erläuterungen" sheetId="5" r:id="rId1"/>
    <sheet name="Anlage Preisblatt" sheetId="3" r:id="rId2"/>
  </sheets>
  <definedNames>
    <definedName name="_xlnm.Print_Area" localSheetId="1">'Anlage Preisblatt'!$A$1:$V$42</definedName>
    <definedName name="_xlnm.Print_Area" localSheetId="0">Erläuterungen!$A$1:$L$54</definedName>
    <definedName name="OLE_LINK1" localSheetId="0">Erläuterungen!#REF!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U57" i="3" l="1"/>
  <c r="V50" i="3"/>
  <c r="V24" i="3"/>
  <c r="V22" i="3"/>
  <c r="V20" i="3"/>
  <c r="V57" i="3" l="1"/>
  <c r="D57" i="3"/>
  <c r="C24" i="3"/>
  <c r="U38" i="3" l="1"/>
  <c r="U36" i="3"/>
  <c r="D34" i="3" l="1"/>
  <c r="C36" i="3" l="1"/>
  <c r="B36" i="3"/>
  <c r="B38" i="3" s="1"/>
  <c r="U34" i="3"/>
  <c r="V34" i="3" s="1"/>
  <c r="C38" i="3" l="1"/>
  <c r="D36" i="3"/>
  <c r="V38" i="3"/>
  <c r="V36" i="3"/>
  <c r="V41" i="3" s="1"/>
  <c r="D38" i="3" l="1"/>
  <c r="A1" i="3"/>
  <c r="A4" i="3" l="1"/>
  <c r="A3" i="3"/>
  <c r="V27" i="3" l="1"/>
  <c r="V42" i="3" l="1"/>
  <c r="V58" i="3" s="1"/>
  <c r="V59" i="3" l="1"/>
  <c r="V60" i="3"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Anita Brinkmeier</author>
  </authors>
  <commentList>
    <comment ref="O2" authorId="0" shapeId="0" xr:uid="{645CBF27-4CA3-4454-A6DA-7F1600C02719}">
      <text>
        <r>
          <rPr>
            <b/>
            <sz val="12"/>
            <color indexed="81"/>
            <rFont val="Segoe UI"/>
            <family val="2"/>
          </rPr>
          <t>Hinweis:</t>
        </r>
        <r>
          <rPr>
            <sz val="12"/>
            <color indexed="81"/>
            <rFont val="Segoe UI"/>
            <family val="2"/>
          </rPr>
          <t xml:space="preserve">
Bitte Settlementpreise vom 01.07.2026 eintragen, um die Angebotssumme für den Übertrag in das Angebotsschreiben zu ermitteln.</t>
        </r>
      </text>
    </comment>
  </commentList>
</comments>
</file>

<file path=xl/sharedStrings.xml><?xml version="1.0" encoding="utf-8"?>
<sst xmlns="http://schemas.openxmlformats.org/spreadsheetml/2006/main" count="252" uniqueCount="161">
  <si>
    <t>=</t>
  </si>
  <si>
    <t>Leistungsverzeichnis</t>
  </si>
  <si>
    <t>Lieferjahr</t>
  </si>
  <si>
    <t>[AnAb]</t>
  </si>
  <si>
    <t>[WA] in MWh</t>
  </si>
  <si>
    <t>[BM] in MWh</t>
  </si>
  <si>
    <t>Erläuterungen zum Leistungsverzeichnis</t>
  </si>
  <si>
    <t>BA (Baseanteil)</t>
  </si>
  <si>
    <t>PA (Peakanteil)</t>
  </si>
  <si>
    <t>in %</t>
  </si>
  <si>
    <t>Wertungsformel:</t>
  </si>
  <si>
    <t>[EP] in EUR/MWh</t>
  </si>
  <si>
    <t>[WP] in EUR</t>
  </si>
  <si>
    <t>Base:</t>
  </si>
  <si>
    <t>Peak:</t>
  </si>
  <si>
    <t>Cal 27</t>
  </si>
  <si>
    <t>Die Eingabe von Nullwerten in den Preis- und Anteilfeldern  ist erlaubt.</t>
  </si>
  <si>
    <t>LJ 2027</t>
  </si>
  <si>
    <t>Die Eingabe von "0" in den Preis- und Anteilsfeldern ist gestattet.</t>
  </si>
  <si>
    <t>Weitere Komponenten:</t>
  </si>
  <si>
    <t>Handelsmarge für das jeweilige Jahr J in MWh in EUR/MWh</t>
  </si>
  <si>
    <t>Base-Preisanteil für die Belieferung im Jahr J</t>
  </si>
  <si>
    <t>Peak-Preisanteil für die Belieferung im Jahr J</t>
  </si>
  <si>
    <r>
      <t>PA</t>
    </r>
    <r>
      <rPr>
        <vertAlign val="subscript"/>
        <sz val="10"/>
        <rFont val="Arial"/>
        <family val="2"/>
      </rPr>
      <t>J</t>
    </r>
  </si>
  <si>
    <r>
      <t>BA</t>
    </r>
    <r>
      <rPr>
        <vertAlign val="subscript"/>
        <sz val="10"/>
        <rFont val="Arial"/>
        <family val="2"/>
      </rPr>
      <t>J</t>
    </r>
  </si>
  <si>
    <t>Cal 28</t>
  </si>
  <si>
    <t>LJ 2028</t>
  </si>
  <si>
    <r>
      <t>C</t>
    </r>
    <r>
      <rPr>
        <vertAlign val="subscript"/>
        <sz val="10"/>
        <rFont val="Arial"/>
        <family val="2"/>
      </rPr>
      <t>DLJ</t>
    </r>
  </si>
  <si>
    <t xml:space="preserve">Handels-marge Terminmarkt-menge CAL-Produkt netto
 </t>
  </si>
  <si>
    <t xml:space="preserve">Handels-marge Spotmarkt-menge Kauf netto
 </t>
  </si>
  <si>
    <t xml:space="preserve">Handels-marge Spotmarkt-menge Verkauf netto
 </t>
  </si>
  <si>
    <t xml:space="preserve">Dienstleis-tungsauf-schlag 
netto </t>
  </si>
  <si>
    <t>Wertungspreis (Angebotspreis)</t>
  </si>
  <si>
    <t>[BMC] in MWh</t>
  </si>
  <si>
    <t>[KSM] in MWh</t>
  </si>
  <si>
    <t>[VSM] in MWh</t>
  </si>
  <si>
    <r>
      <t>[HM</t>
    </r>
    <r>
      <rPr>
        <b/>
        <vertAlign val="subscript"/>
        <sz val="11"/>
        <color theme="0"/>
        <rFont val="Arial"/>
        <family val="2"/>
      </rPr>
      <t>TC</t>
    </r>
    <r>
      <rPr>
        <b/>
        <sz val="11"/>
        <color theme="0"/>
        <rFont val="Arial"/>
        <family val="2"/>
      </rPr>
      <t>] in EUR/MWh</t>
    </r>
  </si>
  <si>
    <r>
      <t>[HM</t>
    </r>
    <r>
      <rPr>
        <b/>
        <vertAlign val="subscript"/>
        <sz val="11"/>
        <color theme="0"/>
        <rFont val="Arial"/>
        <family val="2"/>
      </rPr>
      <t>SpK</t>
    </r>
    <r>
      <rPr>
        <b/>
        <sz val="11"/>
        <color theme="0"/>
        <rFont val="Arial"/>
        <family val="2"/>
      </rPr>
      <t>] in EUR/MWh</t>
    </r>
  </si>
  <si>
    <r>
      <t>[HM</t>
    </r>
    <r>
      <rPr>
        <b/>
        <vertAlign val="subscript"/>
        <sz val="11"/>
        <color theme="0"/>
        <rFont val="Arial"/>
        <family val="2"/>
      </rPr>
      <t>SpV</t>
    </r>
    <r>
      <rPr>
        <b/>
        <sz val="11"/>
        <color theme="0"/>
        <rFont val="Arial"/>
        <family val="2"/>
      </rPr>
      <t>] in EUR/MWh</t>
    </r>
  </si>
  <si>
    <r>
      <t>[C</t>
    </r>
    <r>
      <rPr>
        <b/>
        <vertAlign val="subscript"/>
        <sz val="11"/>
        <color theme="0"/>
        <rFont val="Arial"/>
        <family val="2"/>
      </rPr>
      <t>DL</t>
    </r>
    <r>
      <rPr>
        <b/>
        <sz val="11"/>
        <color theme="0"/>
        <rFont val="Arial"/>
        <family val="2"/>
      </rPr>
      <t>] in EUR/MWh</t>
    </r>
  </si>
  <si>
    <r>
      <t>HM</t>
    </r>
    <r>
      <rPr>
        <b/>
        <vertAlign val="subscript"/>
        <sz val="11"/>
        <rFont val="Arial"/>
        <family val="2"/>
      </rPr>
      <t xml:space="preserve">TC27 </t>
    </r>
    <r>
      <rPr>
        <b/>
        <sz val="11"/>
        <rFont val="Arial"/>
        <family val="2"/>
      </rPr>
      <t>=</t>
    </r>
  </si>
  <si>
    <r>
      <t>HM</t>
    </r>
    <r>
      <rPr>
        <b/>
        <vertAlign val="subscript"/>
        <sz val="11"/>
        <rFont val="Arial"/>
        <family val="2"/>
      </rPr>
      <t>SpK27 =</t>
    </r>
  </si>
  <si>
    <r>
      <t>HM</t>
    </r>
    <r>
      <rPr>
        <b/>
        <vertAlign val="subscript"/>
        <sz val="11"/>
        <rFont val="Arial"/>
        <family val="2"/>
      </rPr>
      <t>SpV27 =</t>
    </r>
  </si>
  <si>
    <r>
      <t>C</t>
    </r>
    <r>
      <rPr>
        <b/>
        <vertAlign val="subscript"/>
        <sz val="11"/>
        <rFont val="Arial"/>
        <family val="2"/>
      </rPr>
      <t>DL27 =</t>
    </r>
  </si>
  <si>
    <r>
      <t>HM</t>
    </r>
    <r>
      <rPr>
        <b/>
        <vertAlign val="subscript"/>
        <sz val="11"/>
        <rFont val="Arial"/>
        <family val="2"/>
      </rPr>
      <t xml:space="preserve">TC28 </t>
    </r>
    <r>
      <rPr>
        <b/>
        <sz val="11"/>
        <rFont val="Arial"/>
        <family val="2"/>
      </rPr>
      <t>=</t>
    </r>
  </si>
  <si>
    <r>
      <t>HM</t>
    </r>
    <r>
      <rPr>
        <b/>
        <vertAlign val="subscript"/>
        <sz val="11"/>
        <rFont val="Arial"/>
        <family val="2"/>
      </rPr>
      <t>SpK28 =</t>
    </r>
  </si>
  <si>
    <r>
      <t>HM</t>
    </r>
    <r>
      <rPr>
        <b/>
        <vertAlign val="subscript"/>
        <sz val="11"/>
        <rFont val="Arial"/>
        <family val="2"/>
      </rPr>
      <t>SpV28 =</t>
    </r>
  </si>
  <si>
    <r>
      <t>C</t>
    </r>
    <r>
      <rPr>
        <b/>
        <vertAlign val="subscript"/>
        <sz val="11"/>
        <rFont val="Arial"/>
        <family val="2"/>
      </rPr>
      <t>DL28 =</t>
    </r>
  </si>
  <si>
    <t>Angebotskomponenten</t>
  </si>
  <si>
    <t>Handelsmarge als Dienstleistungspauschale für gekaufte CAL-Terminmarktprodukte für das jeweilige Jahr in MWh in EUR/MWh</t>
  </si>
  <si>
    <r>
      <t>HM</t>
    </r>
    <r>
      <rPr>
        <vertAlign val="subscript"/>
        <sz val="10"/>
        <rFont val="Arial"/>
        <family val="2"/>
      </rPr>
      <t>SpKJ</t>
    </r>
  </si>
  <si>
    <t>Handelsmarge als Dienstleistungspauschale für gekaufte Spotmarktprodukte für das jeweilige Jahr in MWh in EUR/MWh</t>
  </si>
  <si>
    <r>
      <t>HM</t>
    </r>
    <r>
      <rPr>
        <vertAlign val="subscript"/>
        <sz val="10"/>
        <rFont val="Arial"/>
        <family val="2"/>
      </rPr>
      <t>SpVJ</t>
    </r>
  </si>
  <si>
    <t>Handelsmarge als Dienstleistungspauschale für verkaufte Spotmarktprodukte für das jeweilige Jahr in MWh in EUR/MWh</t>
  </si>
  <si>
    <t>Aufschlag für die Dienstleistung je gelieferter Kilowattstunde je Jahr in EUR/MWh</t>
  </si>
  <si>
    <t>Weitere Werte, die zur Wertung herangezogen werden:</t>
  </si>
  <si>
    <t>Menge Baseload im CAL-Produkt je Jahr in MWh</t>
  </si>
  <si>
    <r>
      <t>KSM</t>
    </r>
    <r>
      <rPr>
        <vertAlign val="subscript"/>
        <sz val="10"/>
        <rFont val="Arial"/>
        <family val="2"/>
      </rPr>
      <t>J</t>
    </r>
  </si>
  <si>
    <t>Zu kaufende Spotmarktmengen nach Simulation je Jahr in MWh</t>
  </si>
  <si>
    <r>
      <t>VSM</t>
    </r>
    <r>
      <rPr>
        <vertAlign val="subscript"/>
        <sz val="10"/>
        <rFont val="Arial"/>
        <family val="2"/>
      </rPr>
      <t>J</t>
    </r>
  </si>
  <si>
    <t>Zu verkaufende Spotmarktmengen nach Simulation je Jahr in MWh</t>
  </si>
  <si>
    <r>
      <t>AnAb</t>
    </r>
    <r>
      <rPr>
        <vertAlign val="subscript"/>
        <sz val="10"/>
        <rFont val="Arial"/>
        <family val="2"/>
      </rPr>
      <t>J</t>
    </r>
  </si>
  <si>
    <t>Anzahl der Abnahmestellen je Jahr</t>
  </si>
  <si>
    <r>
      <t>WA</t>
    </r>
    <r>
      <rPr>
        <vertAlign val="subscript"/>
        <sz val="10"/>
        <rFont val="Arial"/>
        <family val="2"/>
      </rPr>
      <t>J</t>
    </r>
  </si>
  <si>
    <t>Wirkarbeit je Jahr in MWh</t>
  </si>
  <si>
    <r>
      <t>C</t>
    </r>
    <r>
      <rPr>
        <b/>
        <vertAlign val="subscript"/>
        <sz val="11"/>
        <rFont val="Arial"/>
        <family val="2"/>
      </rPr>
      <t>DL27</t>
    </r>
    <r>
      <rPr>
        <b/>
        <sz val="11"/>
        <rFont val="Arial"/>
        <family val="2"/>
      </rPr>
      <t xml:space="preserve"> =</t>
    </r>
  </si>
  <si>
    <r>
      <t>C</t>
    </r>
    <r>
      <rPr>
        <b/>
        <vertAlign val="subscript"/>
        <sz val="11"/>
        <rFont val="Arial"/>
        <family val="2"/>
      </rPr>
      <t>DL28</t>
    </r>
    <r>
      <rPr>
        <b/>
        <sz val="11"/>
        <rFont val="Arial"/>
        <family val="2"/>
      </rPr>
      <t xml:space="preserve"> =</t>
    </r>
  </si>
  <si>
    <t>Grundpreis je Abnahmestelle und Jahr</t>
  </si>
  <si>
    <t>[GP] in EUR/a</t>
  </si>
  <si>
    <r>
      <t>GP</t>
    </r>
    <r>
      <rPr>
        <b/>
        <vertAlign val="subscript"/>
        <sz val="11"/>
        <rFont val="Arial"/>
        <family val="2"/>
      </rPr>
      <t>27</t>
    </r>
    <r>
      <rPr>
        <b/>
        <sz val="11"/>
        <rFont val="Arial"/>
        <family val="2"/>
      </rPr>
      <t xml:space="preserve"> =</t>
    </r>
  </si>
  <si>
    <r>
      <t>GP</t>
    </r>
    <r>
      <rPr>
        <b/>
        <vertAlign val="subscript"/>
        <sz val="11"/>
        <rFont val="Arial"/>
        <family val="2"/>
      </rPr>
      <t>28</t>
    </r>
    <r>
      <rPr>
        <b/>
        <sz val="11"/>
        <rFont val="Arial"/>
        <family val="2"/>
      </rPr>
      <t xml:space="preserve"> =</t>
    </r>
  </si>
  <si>
    <t>GPJ</t>
  </si>
  <si>
    <t xml:space="preserve">Grundpreis je Jahr in EUR/Abnahmestelle </t>
  </si>
  <si>
    <t>Cal 29</t>
  </si>
  <si>
    <t>LJ 2029</t>
  </si>
  <si>
    <r>
      <t>HM</t>
    </r>
    <r>
      <rPr>
        <b/>
        <vertAlign val="subscript"/>
        <sz val="11"/>
        <rFont val="Arial"/>
        <family val="2"/>
      </rPr>
      <t xml:space="preserve">TC29 </t>
    </r>
    <r>
      <rPr>
        <b/>
        <sz val="11"/>
        <rFont val="Arial"/>
        <family val="2"/>
      </rPr>
      <t>=</t>
    </r>
  </si>
  <si>
    <r>
      <t>HM</t>
    </r>
    <r>
      <rPr>
        <b/>
        <vertAlign val="subscript"/>
        <sz val="11"/>
        <rFont val="Arial"/>
        <family val="2"/>
      </rPr>
      <t>SpK29 =</t>
    </r>
  </si>
  <si>
    <r>
      <t>HM</t>
    </r>
    <r>
      <rPr>
        <b/>
        <vertAlign val="subscript"/>
        <sz val="11"/>
        <rFont val="Arial"/>
        <family val="2"/>
      </rPr>
      <t>SpV29 =</t>
    </r>
  </si>
  <si>
    <r>
      <t>C</t>
    </r>
    <r>
      <rPr>
        <b/>
        <vertAlign val="subscript"/>
        <sz val="11"/>
        <rFont val="Arial"/>
        <family val="2"/>
      </rPr>
      <t>DL29 =</t>
    </r>
  </si>
  <si>
    <r>
      <t>C</t>
    </r>
    <r>
      <rPr>
        <b/>
        <vertAlign val="subscript"/>
        <sz val="11"/>
        <rFont val="Arial"/>
        <family val="2"/>
      </rPr>
      <t>DL29</t>
    </r>
    <r>
      <rPr>
        <b/>
        <sz val="11"/>
        <rFont val="Arial"/>
        <family val="2"/>
      </rPr>
      <t xml:space="preserve"> =</t>
    </r>
  </si>
  <si>
    <r>
      <t>C</t>
    </r>
    <r>
      <rPr>
        <vertAlign val="subscript"/>
        <sz val="10"/>
        <rFont val="Arial"/>
        <family val="2"/>
      </rPr>
      <t>ÖkoJ</t>
    </r>
  </si>
  <si>
    <t>Aufschlag für den Ökostrom je gelieferter Kilowattstunde je Jahr in EUR/MWh</t>
  </si>
  <si>
    <t xml:space="preserve">Ökostrom-aufschlag netto </t>
  </si>
  <si>
    <r>
      <t>[C</t>
    </r>
    <r>
      <rPr>
        <b/>
        <vertAlign val="subscript"/>
        <sz val="11"/>
        <color theme="0"/>
        <rFont val="Arial"/>
        <family val="2"/>
      </rPr>
      <t>Öko</t>
    </r>
    <r>
      <rPr>
        <b/>
        <sz val="11"/>
        <color theme="0"/>
        <rFont val="Arial"/>
        <family val="2"/>
      </rPr>
      <t>] in EUR/MWh</t>
    </r>
  </si>
  <si>
    <r>
      <t xml:space="preserve">Energiepreis
</t>
    </r>
    <r>
      <rPr>
        <sz val="11"/>
        <color theme="0"/>
        <rFont val="Arial"/>
        <family val="2"/>
      </rPr>
      <t>zur Ermittlung des Wertungspreises (Angebotspreis)</t>
    </r>
  </si>
  <si>
    <r>
      <t>C</t>
    </r>
    <r>
      <rPr>
        <b/>
        <vertAlign val="subscript"/>
        <sz val="11"/>
        <rFont val="Arial"/>
        <family val="2"/>
      </rPr>
      <t xml:space="preserve"> öko27 </t>
    </r>
    <r>
      <rPr>
        <b/>
        <sz val="11"/>
        <rFont val="Arial"/>
        <family val="2"/>
      </rPr>
      <t>=</t>
    </r>
  </si>
  <si>
    <r>
      <t>C</t>
    </r>
    <r>
      <rPr>
        <b/>
        <vertAlign val="subscript"/>
        <sz val="11"/>
        <rFont val="Arial"/>
        <family val="2"/>
      </rPr>
      <t xml:space="preserve"> öko28 </t>
    </r>
    <r>
      <rPr>
        <b/>
        <sz val="11"/>
        <rFont val="Arial"/>
        <family val="2"/>
      </rPr>
      <t>=</t>
    </r>
  </si>
  <si>
    <r>
      <t>C</t>
    </r>
    <r>
      <rPr>
        <b/>
        <vertAlign val="subscript"/>
        <sz val="11"/>
        <rFont val="Arial"/>
        <family val="2"/>
      </rPr>
      <t xml:space="preserve"> öko29 </t>
    </r>
    <r>
      <rPr>
        <b/>
        <sz val="11"/>
        <rFont val="Arial"/>
        <family val="2"/>
      </rPr>
      <t>=</t>
    </r>
  </si>
  <si>
    <t xml:space="preserve">Dienstleistungs-aufschlag 
netto </t>
  </si>
  <si>
    <r>
      <t>GP</t>
    </r>
    <r>
      <rPr>
        <b/>
        <vertAlign val="subscript"/>
        <sz val="11"/>
        <rFont val="Arial"/>
        <family val="2"/>
      </rPr>
      <t>29</t>
    </r>
    <r>
      <rPr>
        <b/>
        <sz val="11"/>
        <rFont val="Arial"/>
        <family val="2"/>
      </rPr>
      <t xml:space="preserve"> =</t>
    </r>
  </si>
  <si>
    <t>Gruppe 1</t>
  </si>
  <si>
    <t>Wertungspreis (netto) Gruppe 1</t>
  </si>
  <si>
    <t>Wertungspreis (netto) Gruppe 2</t>
  </si>
  <si>
    <t>Gruppe 2:</t>
  </si>
  <si>
    <t>zur Ausschreibung von elektrischer Energie (Ökostrom)</t>
  </si>
  <si>
    <r>
      <t xml:space="preserve">Der </t>
    </r>
    <r>
      <rPr>
        <b/>
        <sz val="10"/>
        <rFont val="Arial"/>
        <family val="2"/>
      </rPr>
      <t>Wertungspreis der Gruppen 1 und 2</t>
    </r>
    <r>
      <rPr>
        <sz val="10"/>
        <rFont val="Arial"/>
        <family val="2"/>
      </rPr>
      <t xml:space="preserve"> wird wie folgt berechnet:</t>
    </r>
  </si>
  <si>
    <t>Gruppe 2</t>
  </si>
  <si>
    <t>mittlerer Spotmarktpreis 2025</t>
  </si>
  <si>
    <t>EUR/MWh</t>
  </si>
  <si>
    <t>mSP</t>
  </si>
  <si>
    <t>mittlerer Spotmarktpreis</t>
  </si>
  <si>
    <r>
      <t>Basepreis am Referenztag für das Cal-Produkt des Jahres</t>
    </r>
    <r>
      <rPr>
        <vertAlign val="subscript"/>
        <sz val="10"/>
        <rFont val="Arial"/>
        <family val="2"/>
      </rPr>
      <t xml:space="preserve"> J</t>
    </r>
  </si>
  <si>
    <t>Basepreis für das jeweilige Jahr J in MWh in EUR/MWh (Cal-Produkt am Referenzdatum)</t>
  </si>
  <si>
    <t>Peakpreis für das jeweilige Jahr J in MWh in EUR/MWh (Cal-Produkt am Referenzdatum)</t>
  </si>
  <si>
    <r>
      <t>BP</t>
    </r>
    <r>
      <rPr>
        <vertAlign val="subscript"/>
        <sz val="10"/>
        <rFont val="Arial"/>
        <family val="2"/>
      </rPr>
      <t>J/Ref</t>
    </r>
  </si>
  <si>
    <r>
      <t>PP</t>
    </r>
    <r>
      <rPr>
        <vertAlign val="subscript"/>
        <sz val="10"/>
        <rFont val="Arial"/>
        <family val="2"/>
      </rPr>
      <t>J/Ref</t>
    </r>
  </si>
  <si>
    <r>
      <t>GP</t>
    </r>
    <r>
      <rPr>
        <vertAlign val="subscript"/>
        <sz val="10"/>
        <rFont val="Arial"/>
        <family val="2"/>
      </rPr>
      <t>J</t>
    </r>
  </si>
  <si>
    <r>
      <t>HM</t>
    </r>
    <r>
      <rPr>
        <vertAlign val="subscript"/>
        <sz val="10"/>
        <rFont val="Arial"/>
        <family val="2"/>
      </rPr>
      <t>TcJ</t>
    </r>
  </si>
  <si>
    <r>
      <t>HM</t>
    </r>
    <r>
      <rPr>
        <vertAlign val="subscript"/>
        <sz val="10"/>
        <rFont val="Arial"/>
        <family val="2"/>
      </rPr>
      <t>TQMJ</t>
    </r>
  </si>
  <si>
    <t>Handelsmarge als Dienstleistungspauschale für gekaufte Quatals- und Monats-Terminmarktprodukte für das jeweilige Jahr in MWh in EUR/MWh</t>
  </si>
  <si>
    <r>
      <t>BM</t>
    </r>
    <r>
      <rPr>
        <vertAlign val="subscript"/>
        <sz val="10"/>
        <rFont val="Arial"/>
        <family val="2"/>
      </rPr>
      <t>CJ</t>
    </r>
  </si>
  <si>
    <t>Anlage Preisblatt</t>
  </si>
  <si>
    <t>Angebotssumme (netto)</t>
  </si>
  <si>
    <t>Umsatzsteuer (19 %)</t>
  </si>
  <si>
    <t>Angebotssumme (brutto)</t>
  </si>
  <si>
    <r>
      <rPr>
        <b/>
        <u/>
        <sz val="12"/>
        <color rgb="FFFF0000"/>
        <rFont val="Arial"/>
        <family val="2"/>
      </rPr>
      <t>*Hinweis:</t>
    </r>
    <r>
      <rPr>
        <b/>
        <sz val="12"/>
        <color rgb="FFFF0000"/>
        <rFont val="Arial"/>
        <family val="2"/>
      </rPr>
      <t xml:space="preserve"> Siehe weitere Informationen zur Berechnung des Angebots-/Wertungspreises im Tabellenblatt "Erläuterungen".</t>
    </r>
  </si>
  <si>
    <r>
      <t>Diesen Wert in das Angebotsschreiben (</t>
    </r>
    <r>
      <rPr>
        <b/>
        <sz val="14"/>
        <rFont val="Arial"/>
        <family val="2"/>
      </rPr>
      <t>Angebotspreis</t>
    </r>
    <r>
      <rPr>
        <sz val="14"/>
        <rFont val="Arial"/>
        <family val="2"/>
      </rPr>
      <t>) übertragen:</t>
    </r>
  </si>
  <si>
    <t>[BMQM] in MWh</t>
  </si>
  <si>
    <r>
      <t>HM</t>
    </r>
    <r>
      <rPr>
        <b/>
        <vertAlign val="subscript"/>
        <sz val="11"/>
        <rFont val="Arial"/>
        <family val="2"/>
      </rPr>
      <t xml:space="preserve">TQM27 </t>
    </r>
    <r>
      <rPr>
        <b/>
        <sz val="11"/>
        <rFont val="Arial"/>
        <family val="2"/>
      </rPr>
      <t>=</t>
    </r>
  </si>
  <si>
    <r>
      <t>HM</t>
    </r>
    <r>
      <rPr>
        <b/>
        <vertAlign val="subscript"/>
        <sz val="11"/>
        <rFont val="Arial"/>
        <family val="2"/>
      </rPr>
      <t xml:space="preserve">TQM28 </t>
    </r>
    <r>
      <rPr>
        <b/>
        <sz val="11"/>
        <rFont val="Arial"/>
        <family val="2"/>
      </rPr>
      <t>=</t>
    </r>
  </si>
  <si>
    <r>
      <t>HM</t>
    </r>
    <r>
      <rPr>
        <b/>
        <vertAlign val="subscript"/>
        <sz val="11"/>
        <rFont val="Arial"/>
        <family val="2"/>
      </rPr>
      <t xml:space="preserve">TQM29 </t>
    </r>
    <r>
      <rPr>
        <b/>
        <sz val="11"/>
        <rFont val="Arial"/>
        <family val="2"/>
      </rPr>
      <t>=</t>
    </r>
  </si>
  <si>
    <t xml:space="preserve">Jährliche Wirkarbeit </t>
  </si>
  <si>
    <t xml:space="preserve">Menge Baseload
CAL-Produkt </t>
  </si>
  <si>
    <t xml:space="preserve">Menge Baseload
Q/M-Produkt </t>
  </si>
  <si>
    <t xml:space="preserve">Menge zu kaufen am Spotmarkt </t>
  </si>
  <si>
    <t xml:space="preserve">Menge zu verkaufen am Spotmarkt </t>
  </si>
  <si>
    <t xml:space="preserve">Anzahl Abnahme-stellen </t>
  </si>
  <si>
    <t>Jährliche Wirkarbeit</t>
  </si>
  <si>
    <t xml:space="preserve">Bestellmenge  </t>
  </si>
  <si>
    <t xml:space="preserve">Anzahl Abnahme-stellen  </t>
  </si>
  <si>
    <t xml:space="preserve">Handels-marge Terminmarkt-menge Quartal und Monats-Produkt netto
 </t>
  </si>
  <si>
    <r>
      <t>[HM</t>
    </r>
    <r>
      <rPr>
        <b/>
        <vertAlign val="subscript"/>
        <sz val="11"/>
        <color theme="0"/>
        <rFont val="Arial"/>
        <family val="2"/>
      </rPr>
      <t>TQM</t>
    </r>
    <r>
      <rPr>
        <b/>
        <sz val="11"/>
        <color theme="0"/>
        <rFont val="Arial"/>
        <family val="2"/>
      </rPr>
      <t>] in EUR/MWh</t>
    </r>
  </si>
  <si>
    <t>GSI GmbH</t>
  </si>
  <si>
    <t>Gruppe 1: Base-Spot</t>
  </si>
  <si>
    <t>Gruppe 2: Formel</t>
  </si>
  <si>
    <t>LJ 2030</t>
  </si>
  <si>
    <r>
      <t>GP</t>
    </r>
    <r>
      <rPr>
        <b/>
        <vertAlign val="subscript"/>
        <sz val="11"/>
        <rFont val="Arial"/>
        <family val="2"/>
      </rPr>
      <t>30</t>
    </r>
    <r>
      <rPr>
        <b/>
        <sz val="11"/>
        <rFont val="Arial"/>
        <family val="2"/>
      </rPr>
      <t xml:space="preserve"> =</t>
    </r>
  </si>
  <si>
    <r>
      <t>HM</t>
    </r>
    <r>
      <rPr>
        <b/>
        <vertAlign val="subscript"/>
        <sz val="11"/>
        <rFont val="Arial"/>
        <family val="2"/>
      </rPr>
      <t xml:space="preserve">TC30 </t>
    </r>
    <r>
      <rPr>
        <b/>
        <sz val="11"/>
        <rFont val="Arial"/>
        <family val="2"/>
      </rPr>
      <t>=</t>
    </r>
  </si>
  <si>
    <r>
      <t>HM</t>
    </r>
    <r>
      <rPr>
        <b/>
        <vertAlign val="subscript"/>
        <sz val="11"/>
        <rFont val="Arial"/>
        <family val="2"/>
      </rPr>
      <t xml:space="preserve">TQM30 </t>
    </r>
    <r>
      <rPr>
        <b/>
        <sz val="11"/>
        <rFont val="Arial"/>
        <family val="2"/>
      </rPr>
      <t>=</t>
    </r>
  </si>
  <si>
    <r>
      <t>HM</t>
    </r>
    <r>
      <rPr>
        <b/>
        <vertAlign val="subscript"/>
        <sz val="11"/>
        <rFont val="Arial"/>
        <family val="2"/>
      </rPr>
      <t>SpV30</t>
    </r>
    <r>
      <rPr>
        <b/>
        <sz val="11"/>
        <rFont val="Arial"/>
        <family val="2"/>
      </rPr>
      <t xml:space="preserve"> =</t>
    </r>
  </si>
  <si>
    <r>
      <t>HM</t>
    </r>
    <r>
      <rPr>
        <b/>
        <vertAlign val="subscript"/>
        <sz val="11"/>
        <rFont val="Arial"/>
        <family val="2"/>
      </rPr>
      <t xml:space="preserve">SpK30 </t>
    </r>
    <r>
      <rPr>
        <b/>
        <sz val="11"/>
        <rFont val="Arial"/>
        <family val="2"/>
      </rPr>
      <t>=</t>
    </r>
  </si>
  <si>
    <r>
      <t>C</t>
    </r>
    <r>
      <rPr>
        <b/>
        <vertAlign val="subscript"/>
        <sz val="11"/>
        <rFont val="Arial"/>
        <family val="2"/>
      </rPr>
      <t xml:space="preserve">DL 30 </t>
    </r>
    <r>
      <rPr>
        <b/>
        <sz val="11"/>
        <rFont val="Arial"/>
        <family val="2"/>
      </rPr>
      <t>=</t>
    </r>
  </si>
  <si>
    <r>
      <t>C</t>
    </r>
    <r>
      <rPr>
        <b/>
        <vertAlign val="subscript"/>
        <sz val="11"/>
        <rFont val="Arial"/>
        <family val="2"/>
      </rPr>
      <t>DL30</t>
    </r>
    <r>
      <rPr>
        <b/>
        <sz val="11"/>
        <rFont val="Arial"/>
        <family val="2"/>
      </rPr>
      <t xml:space="preserve"> =</t>
    </r>
  </si>
  <si>
    <r>
      <t>C</t>
    </r>
    <r>
      <rPr>
        <b/>
        <vertAlign val="subscript"/>
        <sz val="11"/>
        <rFont val="Arial"/>
        <family val="2"/>
      </rPr>
      <t xml:space="preserve"> öko30 </t>
    </r>
    <r>
      <rPr>
        <b/>
        <sz val="11"/>
        <rFont val="Arial"/>
        <family val="2"/>
      </rPr>
      <t>=</t>
    </r>
  </si>
  <si>
    <r>
      <t>BA</t>
    </r>
    <r>
      <rPr>
        <b/>
        <vertAlign val="subscript"/>
        <sz val="11"/>
        <rFont val="Arial"/>
        <family val="2"/>
      </rPr>
      <t xml:space="preserve"> 30</t>
    </r>
    <r>
      <rPr>
        <b/>
        <sz val="11"/>
        <rFont val="Arial"/>
        <family val="2"/>
      </rPr>
      <t xml:space="preserve"> =</t>
    </r>
  </si>
  <si>
    <r>
      <t>PA</t>
    </r>
    <r>
      <rPr>
        <b/>
        <vertAlign val="subscript"/>
        <sz val="11"/>
        <rFont val="Arial"/>
        <family val="2"/>
      </rPr>
      <t xml:space="preserve"> 30</t>
    </r>
    <r>
      <rPr>
        <b/>
        <sz val="11"/>
        <rFont val="Arial"/>
        <family val="2"/>
      </rPr>
      <t xml:space="preserve"> =</t>
    </r>
  </si>
  <si>
    <r>
      <t xml:space="preserve">EP </t>
    </r>
    <r>
      <rPr>
        <b/>
        <vertAlign val="subscript"/>
        <sz val="11"/>
        <rFont val="Arial"/>
        <family val="2"/>
      </rPr>
      <t>29</t>
    </r>
    <r>
      <rPr>
        <b/>
        <sz val="11"/>
        <rFont val="Arial"/>
        <family val="2"/>
      </rPr>
      <t xml:space="preserve"> =</t>
    </r>
  </si>
  <si>
    <r>
      <t xml:space="preserve">EP </t>
    </r>
    <r>
      <rPr>
        <b/>
        <vertAlign val="subscript"/>
        <sz val="11"/>
        <rFont val="Arial"/>
        <family val="2"/>
      </rPr>
      <t>28</t>
    </r>
    <r>
      <rPr>
        <b/>
        <sz val="11"/>
        <rFont val="Arial"/>
        <family val="2"/>
      </rPr>
      <t xml:space="preserve"> =</t>
    </r>
  </si>
  <si>
    <r>
      <t xml:space="preserve">EP </t>
    </r>
    <r>
      <rPr>
        <b/>
        <vertAlign val="subscript"/>
        <sz val="11"/>
        <rFont val="Arial"/>
        <family val="2"/>
      </rPr>
      <t>27</t>
    </r>
    <r>
      <rPr>
        <b/>
        <sz val="11"/>
        <rFont val="Arial"/>
        <family val="2"/>
      </rPr>
      <t xml:space="preserve"> =</t>
    </r>
  </si>
  <si>
    <r>
      <t>PA</t>
    </r>
    <r>
      <rPr>
        <b/>
        <vertAlign val="subscript"/>
        <sz val="11"/>
        <rFont val="Arial"/>
        <family val="2"/>
      </rPr>
      <t xml:space="preserve"> 27</t>
    </r>
    <r>
      <rPr>
        <b/>
        <sz val="11"/>
        <rFont val="Arial"/>
        <family val="2"/>
      </rPr>
      <t xml:space="preserve"> =</t>
    </r>
  </si>
  <si>
    <r>
      <t>PA</t>
    </r>
    <r>
      <rPr>
        <b/>
        <vertAlign val="subscript"/>
        <sz val="11"/>
        <rFont val="Arial"/>
        <family val="2"/>
      </rPr>
      <t xml:space="preserve"> 28</t>
    </r>
    <r>
      <rPr>
        <b/>
        <sz val="11"/>
        <rFont val="Arial"/>
        <family val="2"/>
      </rPr>
      <t xml:space="preserve"> =</t>
    </r>
  </si>
  <si>
    <r>
      <t>PA</t>
    </r>
    <r>
      <rPr>
        <b/>
        <vertAlign val="subscript"/>
        <sz val="11"/>
        <rFont val="Arial"/>
        <family val="2"/>
      </rPr>
      <t xml:space="preserve"> 29</t>
    </r>
    <r>
      <rPr>
        <b/>
        <sz val="11"/>
        <rFont val="Arial"/>
        <family val="2"/>
      </rPr>
      <t xml:space="preserve"> =</t>
    </r>
  </si>
  <si>
    <r>
      <t>BA</t>
    </r>
    <r>
      <rPr>
        <b/>
        <vertAlign val="subscript"/>
        <sz val="11"/>
        <rFont val="Arial"/>
        <family val="2"/>
      </rPr>
      <t xml:space="preserve"> 27 </t>
    </r>
    <r>
      <rPr>
        <b/>
        <sz val="11"/>
        <rFont val="Arial"/>
        <family val="2"/>
      </rPr>
      <t xml:space="preserve"> =</t>
    </r>
  </si>
  <si>
    <r>
      <t>BA</t>
    </r>
    <r>
      <rPr>
        <b/>
        <vertAlign val="subscript"/>
        <sz val="11"/>
        <rFont val="Arial"/>
        <family val="2"/>
      </rPr>
      <t xml:space="preserve"> 28</t>
    </r>
    <r>
      <rPr>
        <b/>
        <sz val="11"/>
        <rFont val="Arial"/>
        <family val="2"/>
      </rPr>
      <t xml:space="preserve"> =</t>
    </r>
  </si>
  <si>
    <r>
      <t xml:space="preserve">BA </t>
    </r>
    <r>
      <rPr>
        <b/>
        <vertAlign val="subscript"/>
        <sz val="11"/>
        <rFont val="Arial"/>
        <family val="2"/>
      </rPr>
      <t>29</t>
    </r>
    <r>
      <rPr>
        <b/>
        <sz val="11"/>
        <rFont val="Arial"/>
        <family val="2"/>
      </rPr>
      <t xml:space="preserve"> =</t>
    </r>
  </si>
  <si>
    <t>Cal 30</t>
  </si>
  <si>
    <t>Wertungspreis (netto) Gruppen 1 + 2</t>
  </si>
  <si>
    <t>Berechnung Wertungspreis für Gruppe 1 - Abnahmestellen :</t>
  </si>
  <si>
    <t>Berechnung Wertungspreis für Gruppe 2</t>
  </si>
  <si>
    <r>
      <t xml:space="preserve">EP </t>
    </r>
    <r>
      <rPr>
        <b/>
        <vertAlign val="subscript"/>
        <sz val="11"/>
        <rFont val="Arial"/>
        <family val="2"/>
      </rPr>
      <t>30</t>
    </r>
    <r>
      <rPr>
        <b/>
        <sz val="11"/>
        <rFont val="Arial"/>
        <family val="2"/>
      </rPr>
      <t xml:space="preserve"> =</t>
    </r>
  </si>
  <si>
    <t>Settlementpreise vom 01.07.2026: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</si>
</sst>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 #,##0.00\ &quot;€&quot;_-;\-* #,##0.00\ &quot;€&quot;_-;_-* &quot;-&quot;??\ &quot;€&quot;_-;_-@_-"/>
    <numFmt numFmtId="164" formatCode="#,##0.0"/>
    <numFmt numFmtId="165" formatCode="#,##0.00_ ;\-#,##0.00\ "/>
    <numFmt numFmtId="166" formatCode="#,##0.000"/>
  </numFmts>
  <fonts count="37" x14ac:knownFonts="1">
    <font>
      <sz val="10"/>
      <name val="Arial"/>
    </font>
    <font>
      <sz val="10"/>
      <name val="Arial"/>
      <family val="2"/>
    </font>
    <font>
      <sz val="10"/>
      <color indexed="8"/>
      <name val="Arial"/>
      <family val="2"/>
    </font>
    <font>
      <b/>
      <sz val="10"/>
      <color indexed="8"/>
      <name val="Arial"/>
      <family val="2"/>
    </font>
    <font>
      <sz val="8"/>
      <name val="Arial"/>
      <family val="2"/>
    </font>
    <font>
      <vertAlign val="subscript"/>
      <sz val="10"/>
      <name val="Arial"/>
      <family val="2"/>
    </font>
    <font>
      <sz val="10"/>
      <name val="Arial"/>
      <family val="2"/>
    </font>
    <font>
      <b/>
      <sz val="11"/>
      <color indexed="8"/>
      <name val="Arial"/>
      <family val="2"/>
    </font>
    <font>
      <b/>
      <sz val="12"/>
      <color indexed="8"/>
      <name val="Arial"/>
      <family val="2"/>
    </font>
    <font>
      <sz val="11"/>
      <color indexed="8"/>
      <name val="Arial"/>
      <family val="2"/>
    </font>
    <font>
      <b/>
      <sz val="11"/>
      <name val="Arial"/>
      <family val="2"/>
    </font>
    <font>
      <sz val="11"/>
      <name val="Arial"/>
      <family val="2"/>
    </font>
    <font>
      <b/>
      <sz val="10"/>
      <color rgb="FFFF0000"/>
      <name val="Arial"/>
      <family val="2"/>
    </font>
    <font>
      <sz val="8"/>
      <color indexed="8"/>
      <name val="Arial"/>
      <family val="2"/>
    </font>
    <font>
      <strike/>
      <sz val="8"/>
      <color indexed="8"/>
      <name val="Arial"/>
      <family val="2"/>
    </font>
    <font>
      <b/>
      <sz val="14"/>
      <name val="Arial"/>
      <family val="2"/>
    </font>
    <font>
      <b/>
      <sz val="12"/>
      <name val="Arial"/>
      <family val="2"/>
    </font>
    <font>
      <sz val="12"/>
      <name val="Arial"/>
      <family val="2"/>
    </font>
    <font>
      <b/>
      <sz val="16"/>
      <name val="Arial"/>
      <family val="2"/>
    </font>
    <font>
      <b/>
      <sz val="11"/>
      <color theme="0"/>
      <name val="Arial"/>
      <family val="2"/>
    </font>
    <font>
      <b/>
      <vertAlign val="subscript"/>
      <sz val="11"/>
      <color theme="0"/>
      <name val="Arial"/>
      <family val="2"/>
    </font>
    <font>
      <b/>
      <vertAlign val="subscript"/>
      <sz val="11"/>
      <name val="Arial"/>
      <family val="2"/>
    </font>
    <font>
      <strike/>
      <sz val="10"/>
      <color indexed="8"/>
      <name val="Arial"/>
      <family val="2"/>
    </font>
    <font>
      <b/>
      <sz val="10"/>
      <name val="Arial"/>
      <family val="2"/>
    </font>
    <font>
      <sz val="12"/>
      <color indexed="8"/>
      <name val="Arial"/>
      <family val="2"/>
    </font>
    <font>
      <sz val="10"/>
      <name val="Arial"/>
      <family val="2"/>
    </font>
    <font>
      <sz val="11"/>
      <color theme="0"/>
      <name val="Arial"/>
      <family val="2"/>
    </font>
    <font>
      <sz val="10"/>
      <color theme="0" tint="-0.14999847407452621"/>
      <name val="Arial"/>
      <family val="2"/>
    </font>
    <font>
      <sz val="10"/>
      <name val="Calibri"/>
      <family val="2"/>
    </font>
    <font>
      <sz val="8"/>
      <name val="Calibri"/>
      <family val="2"/>
    </font>
    <font>
      <sz val="10"/>
      <color theme="0"/>
      <name val="Arial"/>
      <family val="2"/>
    </font>
    <font>
      <sz val="14"/>
      <name val="Arial"/>
      <family val="2"/>
    </font>
    <font>
      <b/>
      <sz val="12"/>
      <color indexed="81"/>
      <name val="Segoe UI"/>
      <family val="2"/>
    </font>
    <font>
      <sz val="12"/>
      <color indexed="81"/>
      <name val="Segoe UI"/>
      <family val="2"/>
    </font>
    <font>
      <sz val="10"/>
      <name val="Arial"/>
      <family val="2"/>
    </font>
    <font>
      <b/>
      <sz val="12"/>
      <color rgb="FFFF0000"/>
      <name val="Arial"/>
      <family val="2"/>
    </font>
    <font>
      <b/>
      <u/>
      <sz val="12"/>
      <color rgb="FFFF0000"/>
      <name val="Arial"/>
      <family val="2"/>
    </font>
  </fonts>
  <fills count="8">
    <fill>
      <patternFill patternType="none"/>
    </fill>
    <fill>
      <patternFill patternType="gray125"/>
    </fill>
    <fill>
      <patternFill patternType="solid">
        <fgColor rgb="FFFFFF00"/>
        <bgColor indexed="64"/>
      </patternFill>
    </fill>
    <fill>
      <patternFill patternType="solid">
        <fgColor theme="0" tint="-4.9989318521683403E-2"/>
        <bgColor indexed="64"/>
      </patternFill>
    </fill>
    <fill>
      <patternFill patternType="solid">
        <fgColor theme="0" tint="-0.499984740745262"/>
        <bgColor indexed="64"/>
      </patternFill>
    </fill>
    <fill>
      <patternFill patternType="solid">
        <fgColor theme="0" tint="-0.14996795556505021"/>
        <bgColor indexed="64"/>
      </patternFill>
    </fill>
    <fill>
      <patternFill patternType="solid">
        <fgColor theme="0" tint="-0.14999847407452621"/>
        <bgColor indexed="64"/>
      </patternFill>
    </fill>
    <fill>
      <patternFill patternType="solid">
        <fgColor theme="0" tint="-0.34998626667073579"/>
        <bgColor indexed="64"/>
      </patternFill>
    </fill>
  </fills>
  <borders count="30">
    <border>
      <left/>
      <right/>
      <top/>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bottom/>
      <diagonal/>
    </border>
    <border>
      <left/>
      <right/>
      <top style="medium">
        <color indexed="64"/>
      </top>
      <bottom/>
      <diagonal/>
    </border>
    <border>
      <left/>
      <right/>
      <top/>
      <bottom style="medium">
        <color indexed="64"/>
      </bottom>
      <diagonal/>
    </border>
    <border>
      <left/>
      <right style="thin">
        <color indexed="64"/>
      </right>
      <top/>
      <bottom/>
      <diagonal/>
    </border>
    <border>
      <left/>
      <right style="thin">
        <color indexed="64"/>
      </right>
      <top/>
      <bottom style="medium">
        <color indexed="64"/>
      </bottom>
      <diagonal/>
    </border>
    <border>
      <left/>
      <right style="medium">
        <color indexed="64"/>
      </right>
      <top/>
      <bottom/>
      <diagonal/>
    </border>
    <border>
      <left style="medium">
        <color indexed="64"/>
      </left>
      <right style="thin">
        <color indexed="64"/>
      </right>
      <top/>
      <bottom/>
      <diagonal/>
    </border>
    <border>
      <left/>
      <right/>
      <top style="medium">
        <color indexed="64"/>
      </top>
      <bottom style="medium">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medium">
        <color indexed="64"/>
      </left>
      <right style="medium">
        <color indexed="64"/>
      </right>
      <top/>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
      <left/>
      <right/>
      <top style="thin">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thin">
        <color indexed="64"/>
      </top>
      <bottom style="double">
        <color indexed="64"/>
      </bottom>
      <diagonal/>
    </border>
    <border>
      <left style="medium">
        <color indexed="64"/>
      </left>
      <right/>
      <top/>
      <bottom/>
      <diagonal/>
    </border>
  </borders>
  <cellStyleXfs count="5">
    <xf numFmtId="0" fontId="0" fillId="0" borderId="0"/>
    <xf numFmtId="0" fontId="6" fillId="0" borderId="0"/>
    <xf numFmtId="44" fontId="25" fillId="0" borderId="0" applyFont="0" applyFill="0" applyBorder="0" applyAlignment="0" applyProtection="0"/>
    <xf numFmtId="9" fontId="34" fillId="0" borderId="0" applyFont="0" applyFill="0" applyBorder="0" applyAlignment="0" applyProtection="0"/>
    <xf numFmtId="2" fontId="15" fillId="2" borderId="4">
      <alignment horizontal="center" vertical="center"/>
      <protection locked="0"/>
    </xf>
  </cellStyleXfs>
  <cellXfs count="141">
    <xf numFmtId="0" fontId="0" fillId="0" borderId="0" xfId="0"/>
    <xf numFmtId="0" fontId="2" fillId="0" borderId="0" xfId="0" applyFont="1"/>
    <xf numFmtId="0" fontId="3" fillId="0" borderId="0" xfId="0" applyFont="1"/>
    <xf numFmtId="0" fontId="2" fillId="0" borderId="0" xfId="0" applyFont="1" applyAlignment="1">
      <alignment vertical="center"/>
    </xf>
    <xf numFmtId="0" fontId="7" fillId="0" borderId="0" xfId="0" applyFont="1"/>
    <xf numFmtId="0" fontId="12" fillId="0" borderId="0" xfId="0" applyFont="1"/>
    <xf numFmtId="0" fontId="1" fillId="0" borderId="0" xfId="0" applyFont="1"/>
    <xf numFmtId="0" fontId="9" fillId="0" borderId="0" xfId="0" applyFont="1"/>
    <xf numFmtId="0" fontId="11" fillId="0" borderId="0" xfId="0" applyFont="1"/>
    <xf numFmtId="0" fontId="8" fillId="0" borderId="0" xfId="0" applyFont="1"/>
    <xf numFmtId="0" fontId="4" fillId="0" borderId="0" xfId="0" applyFont="1"/>
    <xf numFmtId="0" fontId="13" fillId="0" borderId="0" xfId="0" applyFont="1"/>
    <xf numFmtId="0" fontId="14" fillId="0" borderId="0" xfId="0" applyFont="1" applyAlignment="1">
      <alignment horizontal="left" vertical="top" wrapText="1"/>
    </xf>
    <xf numFmtId="0" fontId="17" fillId="0" borderId="0" xfId="0" applyFont="1" applyAlignment="1">
      <alignment horizontal="center"/>
    </xf>
    <xf numFmtId="1" fontId="16" fillId="0" borderId="0" xfId="0" applyNumberFormat="1" applyFont="1"/>
    <xf numFmtId="2" fontId="18" fillId="5" borderId="1" xfId="0" applyNumberFormat="1" applyFont="1" applyFill="1" applyBorder="1" applyAlignment="1" applyProtection="1">
      <alignment horizontal="center" vertical="center"/>
      <protection locked="0"/>
    </xf>
    <xf numFmtId="4" fontId="11" fillId="5" borderId="3" xfId="0" applyNumberFormat="1" applyFont="1" applyFill="1" applyBorder="1" applyAlignment="1">
      <alignment vertical="center"/>
    </xf>
    <xf numFmtId="0" fontId="11" fillId="5" borderId="3" xfId="0" applyFont="1" applyFill="1" applyBorder="1" applyAlignment="1">
      <alignment vertical="center"/>
    </xf>
    <xf numFmtId="0" fontId="17" fillId="0" borderId="0" xfId="0" applyFont="1"/>
    <xf numFmtId="0" fontId="10" fillId="0" borderId="5" xfId="0" applyFont="1" applyBorder="1" applyAlignment="1">
      <alignment horizontal="right" vertical="center"/>
    </xf>
    <xf numFmtId="0" fontId="1" fillId="0" borderId="0" xfId="0" applyFont="1" applyAlignment="1">
      <alignment vertical="center"/>
    </xf>
    <xf numFmtId="0" fontId="11" fillId="0" borderId="0" xfId="0" applyFont="1" applyAlignment="1">
      <alignment vertical="center"/>
    </xf>
    <xf numFmtId="0" fontId="22" fillId="0" borderId="0" xfId="0" applyFont="1" applyAlignment="1">
      <alignment horizontal="left" vertical="top" wrapText="1"/>
    </xf>
    <xf numFmtId="0" fontId="23" fillId="0" borderId="0" xfId="0" applyFont="1" applyAlignment="1">
      <alignment vertical="center"/>
    </xf>
    <xf numFmtId="164" fontId="11" fillId="5" borderId="3" xfId="0" applyNumberFormat="1" applyFont="1" applyFill="1" applyBorder="1" applyAlignment="1">
      <alignment vertical="center"/>
    </xf>
    <xf numFmtId="164" fontId="11" fillId="0" borderId="3" xfId="0" applyNumberFormat="1" applyFont="1" applyBorder="1" applyAlignment="1">
      <alignment vertical="center"/>
    </xf>
    <xf numFmtId="0" fontId="19" fillId="4" borderId="9" xfId="0" applyFont="1" applyFill="1" applyBorder="1" applyAlignment="1">
      <alignment horizontal="center" vertical="center" wrapText="1"/>
    </xf>
    <xf numFmtId="0" fontId="8" fillId="2" borderId="0" xfId="0" applyFont="1" applyFill="1"/>
    <xf numFmtId="0" fontId="2" fillId="2" borderId="0" xfId="0" applyFont="1" applyFill="1"/>
    <xf numFmtId="0" fontId="3" fillId="2" borderId="0" xfId="0" applyFont="1" applyFill="1"/>
    <xf numFmtId="0" fontId="10" fillId="0" borderId="1" xfId="0" applyFont="1" applyBorder="1" applyAlignment="1">
      <alignment horizontal="right" vertical="center"/>
    </xf>
    <xf numFmtId="0" fontId="24" fillId="0" borderId="0" xfId="0" applyFont="1"/>
    <xf numFmtId="4" fontId="16" fillId="0" borderId="0" xfId="0" applyNumberFormat="1" applyFont="1" applyAlignment="1">
      <alignment vertical="center"/>
    </xf>
    <xf numFmtId="44" fontId="16" fillId="0" borderId="0" xfId="2" applyFont="1" applyFill="1" applyBorder="1" applyAlignment="1" applyProtection="1">
      <alignment vertical="center"/>
    </xf>
    <xf numFmtId="44" fontId="16" fillId="0" borderId="0" xfId="2" applyFont="1" applyFill="1" applyBorder="1" applyAlignment="1" applyProtection="1">
      <alignment horizontal="right" vertical="center"/>
    </xf>
    <xf numFmtId="2" fontId="24" fillId="2" borderId="4" xfId="0" applyNumberFormat="1" applyFont="1" applyFill="1" applyBorder="1"/>
    <xf numFmtId="2" fontId="24" fillId="0" borderId="12" xfId="0" applyNumberFormat="1" applyFont="1" applyBorder="1"/>
    <xf numFmtId="2" fontId="24" fillId="0" borderId="6" xfId="0" applyNumberFormat="1" applyFont="1" applyBorder="1"/>
    <xf numFmtId="0" fontId="19" fillId="4" borderId="13" xfId="0" applyFont="1" applyFill="1" applyBorder="1" applyAlignment="1">
      <alignment horizontal="left" vertical="center" wrapText="1"/>
    </xf>
    <xf numFmtId="0" fontId="19" fillId="4" borderId="13" xfId="0" applyFont="1" applyFill="1" applyBorder="1" applyAlignment="1">
      <alignment horizontal="center" vertical="center" wrapText="1"/>
    </xf>
    <xf numFmtId="0" fontId="19" fillId="4" borderId="14" xfId="0" applyFont="1" applyFill="1" applyBorder="1" applyAlignment="1">
      <alignment horizontal="center" vertical="center" wrapText="1"/>
    </xf>
    <xf numFmtId="0" fontId="19" fillId="4" borderId="15" xfId="0" applyFont="1" applyFill="1" applyBorder="1" applyAlignment="1">
      <alignment horizontal="left" vertical="center" wrapText="1"/>
    </xf>
    <xf numFmtId="0" fontId="19" fillId="4" borderId="15" xfId="0" applyFont="1" applyFill="1" applyBorder="1" applyAlignment="1">
      <alignment horizontal="center" vertical="center" wrapText="1"/>
    </xf>
    <xf numFmtId="0" fontId="19" fillId="4" borderId="16" xfId="0" applyFont="1" applyFill="1" applyBorder="1" applyAlignment="1">
      <alignment horizontal="center" vertical="center" wrapText="1"/>
    </xf>
    <xf numFmtId="0" fontId="19" fillId="4" borderId="17" xfId="0" applyFont="1" applyFill="1" applyBorder="1" applyAlignment="1">
      <alignment horizontal="center" vertical="center" wrapText="1"/>
    </xf>
    <xf numFmtId="0" fontId="19" fillId="4" borderId="18" xfId="0" applyFont="1" applyFill="1" applyBorder="1" applyAlignment="1">
      <alignment horizontal="center" vertical="center" wrapText="1"/>
    </xf>
    <xf numFmtId="0" fontId="10" fillId="0" borderId="19" xfId="0" applyFont="1" applyBorder="1" applyAlignment="1">
      <alignment horizontal="left" vertical="center" wrapText="1"/>
    </xf>
    <xf numFmtId="0" fontId="19" fillId="0" borderId="19" xfId="0" applyFont="1" applyBorder="1" applyAlignment="1">
      <alignment horizontal="center" vertical="center" wrapText="1"/>
    </xf>
    <xf numFmtId="0" fontId="19" fillId="0" borderId="2" xfId="0" applyFont="1" applyBorder="1" applyAlignment="1">
      <alignment horizontal="center" vertical="center" wrapText="1"/>
    </xf>
    <xf numFmtId="0" fontId="19" fillId="0" borderId="1" xfId="0" applyFont="1" applyBorder="1" applyAlignment="1">
      <alignment horizontal="center" vertical="center" wrapText="1"/>
    </xf>
    <xf numFmtId="0" fontId="19" fillId="0" borderId="7" xfId="0" applyFont="1" applyBorder="1" applyAlignment="1">
      <alignment horizontal="center" vertical="center" wrapText="1"/>
    </xf>
    <xf numFmtId="0" fontId="19" fillId="0" borderId="8" xfId="0" applyFont="1" applyBorder="1" applyAlignment="1">
      <alignment horizontal="center" vertical="center" wrapText="1"/>
    </xf>
    <xf numFmtId="0" fontId="16" fillId="0" borderId="3" xfId="0" applyFont="1" applyBorder="1" applyAlignment="1">
      <alignment vertical="center"/>
    </xf>
    <xf numFmtId="3" fontId="11" fillId="0" borderId="3" xfId="0" applyNumberFormat="1" applyFont="1" applyBorder="1" applyAlignment="1">
      <alignment vertical="center"/>
    </xf>
    <xf numFmtId="0" fontId="17" fillId="5" borderId="3" xfId="0" applyFont="1" applyFill="1" applyBorder="1" applyAlignment="1">
      <alignment vertical="center"/>
    </xf>
    <xf numFmtId="2" fontId="15" fillId="5" borderId="1" xfId="0" applyNumberFormat="1" applyFont="1" applyFill="1" applyBorder="1" applyAlignment="1" applyProtection="1">
      <alignment vertical="center"/>
      <protection locked="0"/>
    </xf>
    <xf numFmtId="0" fontId="16" fillId="0" borderId="0" xfId="0" applyFont="1" applyAlignment="1">
      <alignment horizontal="left"/>
    </xf>
    <xf numFmtId="0" fontId="27" fillId="0" borderId="0" xfId="0" applyFont="1"/>
    <xf numFmtId="0" fontId="28" fillId="0" borderId="0" xfId="0" applyFont="1"/>
    <xf numFmtId="0" fontId="29" fillId="0" borderId="0" xfId="0" applyFont="1"/>
    <xf numFmtId="2" fontId="24" fillId="0" borderId="0" xfId="0" applyNumberFormat="1" applyFont="1"/>
    <xf numFmtId="0" fontId="23" fillId="0" borderId="0" xfId="0" applyFont="1" applyAlignment="1">
      <alignment horizontal="right"/>
    </xf>
    <xf numFmtId="0" fontId="23" fillId="0" borderId="0" xfId="0" applyFont="1"/>
    <xf numFmtId="0" fontId="16" fillId="0" borderId="0" xfId="0" applyFont="1"/>
    <xf numFmtId="0" fontId="10" fillId="0" borderId="10" xfId="0" applyFont="1" applyBorder="1" applyAlignment="1">
      <alignment horizontal="right" vertical="center"/>
    </xf>
    <xf numFmtId="0" fontId="11" fillId="5" borderId="1" xfId="0" applyFont="1" applyFill="1" applyBorder="1" applyAlignment="1">
      <alignment vertical="center"/>
    </xf>
    <xf numFmtId="0" fontId="11" fillId="5" borderId="8" xfId="0" applyFont="1" applyFill="1" applyBorder="1" applyAlignment="1">
      <alignment vertical="center"/>
    </xf>
    <xf numFmtId="0" fontId="8" fillId="0" borderId="0" xfId="0" applyFont="1" applyAlignment="1">
      <alignment vertical="top"/>
    </xf>
    <xf numFmtId="0" fontId="19" fillId="4" borderId="22" xfId="0" applyFont="1" applyFill="1" applyBorder="1" applyAlignment="1">
      <alignment horizontal="center" vertical="center" wrapText="1"/>
    </xf>
    <xf numFmtId="4" fontId="15" fillId="0" borderId="0" xfId="0" applyNumberFormat="1" applyFont="1" applyAlignment="1">
      <alignment vertical="center"/>
    </xf>
    <xf numFmtId="0" fontId="19" fillId="4" borderId="24" xfId="0" applyFont="1" applyFill="1" applyBorder="1" applyAlignment="1">
      <alignment horizontal="center" vertical="center" wrapText="1"/>
    </xf>
    <xf numFmtId="0" fontId="10" fillId="0" borderId="21" xfId="0" applyFont="1" applyBorder="1" applyAlignment="1">
      <alignment horizontal="right" vertical="center"/>
    </xf>
    <xf numFmtId="0" fontId="10" fillId="0" borderId="0" xfId="0" applyFont="1" applyAlignment="1">
      <alignment horizontal="right" vertical="center"/>
    </xf>
    <xf numFmtId="165" fontId="16" fillId="0" borderId="11" xfId="0" applyNumberFormat="1" applyFont="1" applyBorder="1" applyAlignment="1">
      <alignment horizontal="right" vertical="center"/>
    </xf>
    <xf numFmtId="2" fontId="0" fillId="0" borderId="0" xfId="0" applyNumberFormat="1"/>
    <xf numFmtId="0" fontId="16" fillId="0" borderId="14" xfId="0" applyFont="1" applyBorder="1" applyAlignment="1">
      <alignment vertical="center"/>
    </xf>
    <xf numFmtId="3" fontId="11" fillId="0" borderId="14" xfId="0" applyNumberFormat="1" applyFont="1" applyBorder="1" applyAlignment="1">
      <alignment vertical="center"/>
    </xf>
    <xf numFmtId="166" fontId="11" fillId="0" borderId="13" xfId="0" applyNumberFormat="1" applyFont="1" applyBorder="1" applyAlignment="1">
      <alignment vertical="center"/>
    </xf>
    <xf numFmtId="2" fontId="15" fillId="0" borderId="24" xfId="0" applyNumberFormat="1" applyFont="1" applyBorder="1" applyAlignment="1" applyProtection="1">
      <alignment horizontal="center" vertical="center"/>
      <protection locked="0"/>
    </xf>
    <xf numFmtId="165" fontId="16" fillId="0" borderId="22" xfId="0" applyNumberFormat="1" applyFont="1" applyBorder="1" applyAlignment="1">
      <alignment horizontal="right" vertical="center"/>
    </xf>
    <xf numFmtId="0" fontId="19" fillId="0" borderId="25" xfId="0" applyFont="1" applyBorder="1" applyAlignment="1">
      <alignment horizontal="center" vertical="center" wrapText="1"/>
    </xf>
    <xf numFmtId="0" fontId="19" fillId="0" borderId="23" xfId="0" applyFont="1" applyBorder="1" applyAlignment="1">
      <alignment horizontal="center" vertical="center" wrapText="1"/>
    </xf>
    <xf numFmtId="0" fontId="10" fillId="0" borderId="24" xfId="0" applyFont="1" applyBorder="1" applyAlignment="1">
      <alignment horizontal="right" vertical="center"/>
    </xf>
    <xf numFmtId="2" fontId="18" fillId="5" borderId="3" xfId="0" applyNumberFormat="1" applyFont="1" applyFill="1" applyBorder="1" applyAlignment="1" applyProtection="1">
      <alignment horizontal="center" vertical="center"/>
      <protection locked="0"/>
    </xf>
    <xf numFmtId="4" fontId="11" fillId="5" borderId="8" xfId="0" applyNumberFormat="1" applyFont="1" applyFill="1" applyBorder="1" applyAlignment="1">
      <alignment horizontal="center" vertical="center"/>
    </xf>
    <xf numFmtId="0" fontId="19" fillId="4" borderId="16" xfId="0" applyFont="1" applyFill="1" applyBorder="1" applyAlignment="1">
      <alignment horizontal="left" vertical="center" wrapText="1"/>
    </xf>
    <xf numFmtId="0" fontId="19" fillId="4" borderId="14" xfId="0" applyFont="1" applyFill="1" applyBorder="1" applyAlignment="1">
      <alignment horizontal="left" vertical="center" wrapText="1"/>
    </xf>
    <xf numFmtId="0" fontId="10" fillId="0" borderId="3" xfId="0" applyFont="1" applyBorder="1" applyAlignment="1">
      <alignment horizontal="left" vertical="center" wrapText="1"/>
    </xf>
    <xf numFmtId="10" fontId="15" fillId="2" borderId="4" xfId="3" applyNumberFormat="1" applyFont="1" applyFill="1" applyBorder="1" applyAlignment="1" applyProtection="1">
      <alignment horizontal="center" vertical="center"/>
      <protection locked="0"/>
    </xf>
    <xf numFmtId="3" fontId="11" fillId="0" borderId="8" xfId="0" applyNumberFormat="1" applyFont="1" applyBorder="1" applyAlignment="1">
      <alignment horizontal="center" vertical="center"/>
    </xf>
    <xf numFmtId="0" fontId="19" fillId="0" borderId="0" xfId="0" applyFont="1" applyAlignment="1">
      <alignment horizontal="center" vertical="center" wrapText="1"/>
    </xf>
    <xf numFmtId="2" fontId="15" fillId="2" borderId="4" xfId="4">
      <alignment horizontal="center" vertical="center"/>
      <protection locked="0"/>
    </xf>
    <xf numFmtId="0" fontId="15" fillId="7" borderId="13" xfId="0" applyFont="1" applyFill="1" applyBorder="1" applyAlignment="1">
      <alignment horizontal="left"/>
    </xf>
    <xf numFmtId="0" fontId="16" fillId="7" borderId="24" xfId="0" applyFont="1" applyFill="1" applyBorder="1" applyAlignment="1">
      <alignment horizontal="left"/>
    </xf>
    <xf numFmtId="0" fontId="0" fillId="7" borderId="24" xfId="0" applyFill="1" applyBorder="1"/>
    <xf numFmtId="0" fontId="0" fillId="7" borderId="22" xfId="0" applyFill="1" applyBorder="1"/>
    <xf numFmtId="0" fontId="11" fillId="5" borderId="0" xfId="0" applyFont="1" applyFill="1" applyAlignment="1">
      <alignment vertical="center"/>
    </xf>
    <xf numFmtId="0" fontId="15" fillId="7" borderId="24" xfId="0" applyFont="1" applyFill="1" applyBorder="1" applyAlignment="1">
      <alignment horizontal="left"/>
    </xf>
    <xf numFmtId="0" fontId="15" fillId="7" borderId="22" xfId="0" applyFont="1" applyFill="1" applyBorder="1" applyAlignment="1">
      <alignment horizontal="left"/>
    </xf>
    <xf numFmtId="4" fontId="1" fillId="6" borderId="4" xfId="0" applyNumberFormat="1" applyFont="1" applyFill="1" applyBorder="1" applyAlignment="1">
      <alignment vertical="center" wrapText="1"/>
    </xf>
    <xf numFmtId="0" fontId="16" fillId="0" borderId="13" xfId="0" applyFont="1" applyBorder="1" applyAlignment="1">
      <alignment vertical="center"/>
    </xf>
    <xf numFmtId="166" fontId="11" fillId="0" borderId="24" xfId="0" applyNumberFormat="1" applyFont="1" applyBorder="1" applyAlignment="1">
      <alignment vertical="center"/>
    </xf>
    <xf numFmtId="166" fontId="11" fillId="7" borderId="24" xfId="0" applyNumberFormat="1" applyFont="1" applyFill="1" applyBorder="1" applyAlignment="1">
      <alignment vertical="center"/>
    </xf>
    <xf numFmtId="3" fontId="11" fillId="0" borderId="24" xfId="0" applyNumberFormat="1" applyFont="1" applyBorder="1" applyAlignment="1">
      <alignment vertical="center"/>
    </xf>
    <xf numFmtId="0" fontId="1" fillId="0" borderId="0" xfId="0" quotePrefix="1" applyFont="1"/>
    <xf numFmtId="0" fontId="23" fillId="0" borderId="4" xfId="0" applyFont="1" applyBorder="1"/>
    <xf numFmtId="2" fontId="16" fillId="0" borderId="0" xfId="0" applyNumberFormat="1" applyFont="1"/>
    <xf numFmtId="44" fontId="16" fillId="0" borderId="28" xfId="2" applyFont="1" applyFill="1" applyBorder="1" applyAlignment="1" applyProtection="1">
      <alignment horizontal="right" vertical="center"/>
    </xf>
    <xf numFmtId="0" fontId="35" fillId="0" borderId="0" xfId="0" applyFont="1"/>
    <xf numFmtId="164" fontId="11" fillId="0" borderId="1" xfId="0" applyNumberFormat="1" applyFont="1" applyBorder="1" applyAlignment="1">
      <alignment vertical="center"/>
    </xf>
    <xf numFmtId="164" fontId="2" fillId="0" borderId="0" xfId="0" applyNumberFormat="1" applyFont="1"/>
    <xf numFmtId="0" fontId="30" fillId="0" borderId="0" xfId="0" applyFont="1"/>
    <xf numFmtId="0" fontId="10" fillId="0" borderId="29" xfId="0" applyFont="1" applyBorder="1" applyAlignment="1">
      <alignment horizontal="right" vertical="center"/>
    </xf>
    <xf numFmtId="165" fontId="16" fillId="0" borderId="8" xfId="0" applyNumberFormat="1" applyFont="1" applyBorder="1" applyAlignment="1">
      <alignment horizontal="right" vertical="center"/>
    </xf>
    <xf numFmtId="165" fontId="17" fillId="5" borderId="8" xfId="0" applyNumberFormat="1" applyFont="1" applyFill="1" applyBorder="1" applyAlignment="1">
      <alignment vertical="center"/>
    </xf>
    <xf numFmtId="2" fontId="15" fillId="0" borderId="0" xfId="4" applyFill="1" applyBorder="1">
      <alignment horizontal="center" vertical="center"/>
      <protection locked="0"/>
    </xf>
    <xf numFmtId="166" fontId="11" fillId="0" borderId="3" xfId="0" applyNumberFormat="1" applyFont="1" applyBorder="1" applyAlignment="1">
      <alignment vertical="center"/>
    </xf>
    <xf numFmtId="166" fontId="11" fillId="5" borderId="3" xfId="0" applyNumberFormat="1" applyFont="1" applyFill="1" applyBorder="1" applyAlignment="1">
      <alignment vertical="center"/>
    </xf>
    <xf numFmtId="166" fontId="11" fillId="0" borderId="1" xfId="0" applyNumberFormat="1" applyFont="1" applyBorder="1" applyAlignment="1">
      <alignment vertical="center"/>
    </xf>
    <xf numFmtId="166" fontId="11" fillId="0" borderId="0" xfId="0" applyNumberFormat="1" applyFont="1" applyAlignment="1">
      <alignment vertical="center"/>
    </xf>
    <xf numFmtId="2" fontId="15" fillId="0" borderId="0" xfId="0" applyNumberFormat="1" applyFont="1" applyAlignment="1" applyProtection="1">
      <alignment horizontal="center" vertical="center"/>
      <protection locked="0"/>
    </xf>
    <xf numFmtId="0" fontId="16" fillId="0" borderId="17" xfId="0" applyFont="1" applyBorder="1" applyAlignment="1">
      <alignment vertical="center"/>
    </xf>
    <xf numFmtId="3" fontId="11" fillId="0" borderId="17" xfId="0" applyNumberFormat="1" applyFont="1" applyBorder="1" applyAlignment="1">
      <alignment vertical="center"/>
    </xf>
    <xf numFmtId="164" fontId="11" fillId="0" borderId="17" xfId="0" applyNumberFormat="1" applyFont="1" applyBorder="1" applyAlignment="1">
      <alignment vertical="center"/>
    </xf>
    <xf numFmtId="0" fontId="10" fillId="0" borderId="17" xfId="0" applyFont="1" applyBorder="1" applyAlignment="1">
      <alignment horizontal="right" vertical="center"/>
    </xf>
    <xf numFmtId="2" fontId="15" fillId="0" borderId="17" xfId="4" applyFill="1" applyBorder="1">
      <alignment horizontal="center" vertical="center"/>
      <protection locked="0"/>
    </xf>
    <xf numFmtId="165" fontId="16" fillId="0" borderId="17" xfId="0" applyNumberFormat="1" applyFont="1" applyBorder="1" applyAlignment="1">
      <alignment horizontal="right" vertical="center"/>
    </xf>
    <xf numFmtId="0" fontId="0" fillId="0" borderId="17" xfId="0" applyBorder="1"/>
    <xf numFmtId="2" fontId="0" fillId="0" borderId="17" xfId="0" applyNumberFormat="1" applyBorder="1"/>
    <xf numFmtId="44" fontId="16" fillId="0" borderId="4" xfId="2" applyFont="1" applyFill="1" applyBorder="1" applyAlignment="1" applyProtection="1">
      <alignment horizontal="right" vertical="center"/>
    </xf>
    <xf numFmtId="0" fontId="1" fillId="0" borderId="0" xfId="0" applyFont="1" applyAlignment="1">
      <alignment horizontal="left" vertical="center" wrapText="1"/>
    </xf>
    <xf numFmtId="0" fontId="31" fillId="0" borderId="26" xfId="0" applyFont="1" applyBorder="1" applyAlignment="1">
      <alignment horizontal="center" vertical="center"/>
    </xf>
    <xf numFmtId="0" fontId="31" fillId="0" borderId="12" xfId="0" applyFont="1" applyBorder="1" applyAlignment="1">
      <alignment horizontal="center" vertical="center"/>
    </xf>
    <xf numFmtId="0" fontId="31" fillId="0" borderId="27" xfId="0" applyFont="1" applyBorder="1" applyAlignment="1">
      <alignment horizontal="center" vertical="center"/>
    </xf>
    <xf numFmtId="0" fontId="8" fillId="0" borderId="0" xfId="0" applyFont="1" applyAlignment="1">
      <alignment horizontal="left" vertical="top" wrapText="1"/>
    </xf>
    <xf numFmtId="0" fontId="18" fillId="3" borderId="19" xfId="0" applyFont="1" applyFill="1" applyBorder="1" applyAlignment="1">
      <alignment horizontal="center" vertical="center"/>
    </xf>
    <xf numFmtId="0" fontId="18" fillId="3" borderId="23" xfId="0" applyFont="1" applyFill="1" applyBorder="1" applyAlignment="1">
      <alignment horizontal="center" vertical="center"/>
    </xf>
    <xf numFmtId="0" fontId="18" fillId="3" borderId="20" xfId="0" applyFont="1" applyFill="1" applyBorder="1" applyAlignment="1">
      <alignment horizontal="center" vertical="center"/>
    </xf>
    <xf numFmtId="0" fontId="18" fillId="3" borderId="13" xfId="0" applyFont="1" applyFill="1" applyBorder="1" applyAlignment="1">
      <alignment horizontal="center" vertical="center"/>
    </xf>
    <xf numFmtId="0" fontId="18" fillId="3" borderId="24" xfId="0" applyFont="1" applyFill="1" applyBorder="1" applyAlignment="1">
      <alignment horizontal="center" vertical="center"/>
    </xf>
    <xf numFmtId="0" fontId="18" fillId="3" borderId="22" xfId="0" applyFont="1" applyFill="1" applyBorder="1" applyAlignment="1">
      <alignment horizontal="center" vertical="center"/>
    </xf>
  </cellXfs>
  <cellStyles count="5">
    <cellStyle name="Auszufüllen" xfId="4" xr:uid="{0754C557-DAE1-46E8-832B-E39BE32C5DCE}"/>
    <cellStyle name="Prozent" xfId="3" builtinId="5"/>
    <cellStyle name="Standard" xfId="0" builtinId="0"/>
    <cellStyle name="Standard 2 2" xfId="1" xr:uid="{00000000-0005-0000-0000-000001000000}"/>
    <cellStyle name="Währung" xfId="2" builtinId="4"/>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xdr:twoCellAnchor>
    <xdr:from>
      <xdr:col>0</xdr:col>
      <xdr:colOff>533400</xdr:colOff>
      <xdr:row>21</xdr:row>
      <xdr:rowOff>209550</xdr:rowOff>
    </xdr:from>
    <xdr:to>
      <xdr:col>9</xdr:col>
      <xdr:colOff>447675</xdr:colOff>
      <xdr:row>21</xdr:row>
      <xdr:rowOff>1143000</xdr:rowOff>
    </xdr:to>
    <xdr:pic>
      <xdr:nvPicPr>
        <xdr:cNvPr id="2" name="Grafik 1">
          <a:extLst>
            <a:ext uri="{FF2B5EF4-FFF2-40B4-BE49-F238E27FC236}">
              <a16:creationId xmlns:a16="http://schemas.microsoft.com/office/drawing/2014/main" id="{3EE4B61F-76BD-B0C9-D4FD-0FD7EA45B7E1}"/>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533400" y="5324475"/>
          <a:ext cx="5972175" cy="9334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503464</xdr:colOff>
      <xdr:row>45</xdr:row>
      <xdr:rowOff>13607</xdr:rowOff>
    </xdr:from>
    <xdr:to>
      <xdr:col>8</xdr:col>
      <xdr:colOff>303439</xdr:colOff>
      <xdr:row>45</xdr:row>
      <xdr:rowOff>566057</xdr:rowOff>
    </xdr:to>
    <xdr:pic>
      <xdr:nvPicPr>
        <xdr:cNvPr id="3" name="Grafik 2">
          <a:extLst>
            <a:ext uri="{FF2B5EF4-FFF2-40B4-BE49-F238E27FC236}">
              <a16:creationId xmlns:a16="http://schemas.microsoft.com/office/drawing/2014/main" id="{5E907DEC-A6A7-E25B-9894-2B00815F47EC}"/>
            </a:ext>
          </a:extLst>
        </xdr:cNvPr>
        <xdr:cNvPicPr>
          <a:picLocks noChangeAspect="1" noChangeArrowheads="1"/>
        </xdr:cNvPicPr>
      </xdr:nvPicPr>
      <xdr:blipFill>
        <a:blip xmlns:r="http://schemas.openxmlformats.org/officeDocument/2006/relationships" r:embed="rId2">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503464" y="11702143"/>
          <a:ext cx="5106761" cy="5524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vmlDrawing" Target="../drawings/vmlDrawing1.v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P56"/>
  <sheetViews>
    <sheetView zoomScaleNormal="100" zoomScaleSheetLayoutView="70" workbookViewId="0">
      <pane ySplit="3" topLeftCell="A28" activePane="bottomLeft" state="frozen"/>
      <selection pane="bottomLeft" activeCell="Y14" sqref="Y14"/>
    </sheetView>
  </sheetViews>
  <sheetFormatPr baseColWidth="10" defaultRowHeight="13.2" x14ac:dyDescent="0.25"/>
  <cols>
    <col min="1" max="1" width="11.44140625" customWidth="1"/>
    <col min="3" max="3" width="21.6640625" customWidth="1"/>
    <col min="4" max="4" width="8" customWidth="1"/>
    <col min="5" max="5" width="7.6640625" bestFit="1" customWidth="1"/>
    <col min="6" max="6" width="7.33203125" customWidth="1"/>
    <col min="7" max="7" width="5" customWidth="1"/>
    <col min="8" max="8" width="6.88671875" customWidth="1"/>
    <col min="12" max="12" width="17" customWidth="1"/>
  </cols>
  <sheetData>
    <row r="1" spans="1:16" ht="13.8" x14ac:dyDescent="0.25">
      <c r="A1" s="8" t="s">
        <v>111</v>
      </c>
    </row>
    <row r="2" spans="1:16" ht="15.6" x14ac:dyDescent="0.3">
      <c r="A2" s="9" t="s">
        <v>6</v>
      </c>
    </row>
    <row r="3" spans="1:16" ht="15.6" x14ac:dyDescent="0.3">
      <c r="A3" s="9" t="s">
        <v>94</v>
      </c>
    </row>
    <row r="4" spans="1:16" ht="15.6" x14ac:dyDescent="0.3">
      <c r="A4" s="9" t="s">
        <v>132</v>
      </c>
    </row>
    <row r="5" spans="1:16" ht="15.6" x14ac:dyDescent="0.3">
      <c r="A5" s="9"/>
    </row>
    <row r="6" spans="1:16" ht="13.8" x14ac:dyDescent="0.25">
      <c r="A6" s="4" t="s">
        <v>18</v>
      </c>
    </row>
    <row r="7" spans="1:16" ht="13.8" x14ac:dyDescent="0.25">
      <c r="A7" s="4"/>
    </row>
    <row r="8" spans="1:16" ht="13.8" x14ac:dyDescent="0.25">
      <c r="A8" s="4"/>
    </row>
    <row r="9" spans="1:16" x14ac:dyDescent="0.25">
      <c r="A9" s="20" t="s">
        <v>95</v>
      </c>
    </row>
    <row r="10" spans="1:16" ht="13.8" x14ac:dyDescent="0.25">
      <c r="A10" s="4"/>
    </row>
    <row r="11" spans="1:16" ht="13.8" x14ac:dyDescent="0.25">
      <c r="A11" s="4"/>
      <c r="B11" s="4"/>
      <c r="C11" s="4"/>
      <c r="D11" s="4"/>
      <c r="E11" s="7"/>
      <c r="F11" s="1"/>
      <c r="G11" s="3"/>
    </row>
    <row r="12" spans="1:16" ht="13.8" x14ac:dyDescent="0.25">
      <c r="A12" s="4" t="s">
        <v>90</v>
      </c>
      <c r="B12" s="4"/>
      <c r="C12" s="4"/>
      <c r="D12" s="4"/>
      <c r="E12" s="7"/>
      <c r="F12" s="1"/>
      <c r="G12" s="3"/>
    </row>
    <row r="13" spans="1:16" ht="13.8" x14ac:dyDescent="0.25">
      <c r="A13" s="4" t="s">
        <v>48</v>
      </c>
      <c r="B13" s="4"/>
      <c r="C13" s="4"/>
      <c r="D13" s="4"/>
      <c r="E13" s="7"/>
      <c r="F13" s="1"/>
      <c r="G13" s="3"/>
    </row>
    <row r="14" spans="1:16" ht="25.5" customHeight="1" x14ac:dyDescent="0.25">
      <c r="A14" s="20" t="s">
        <v>107</v>
      </c>
      <c r="B14" s="20" t="s">
        <v>0</v>
      </c>
      <c r="C14" s="130" t="s">
        <v>49</v>
      </c>
      <c r="D14" s="130"/>
      <c r="E14" s="130"/>
      <c r="F14" s="130"/>
      <c r="G14" s="130"/>
      <c r="H14" s="130"/>
      <c r="I14" s="130"/>
      <c r="J14" s="130"/>
      <c r="K14" s="130"/>
      <c r="L14" s="130"/>
    </row>
    <row r="15" spans="1:16" ht="25.5" customHeight="1" x14ac:dyDescent="0.25">
      <c r="A15" s="20" t="s">
        <v>108</v>
      </c>
      <c r="B15" s="20" t="s">
        <v>0</v>
      </c>
      <c r="C15" s="130" t="s">
        <v>109</v>
      </c>
      <c r="D15" s="130"/>
      <c r="E15" s="130"/>
      <c r="F15" s="130"/>
      <c r="G15" s="130"/>
      <c r="H15" s="130"/>
      <c r="I15" s="130"/>
      <c r="J15" s="130"/>
      <c r="K15" s="130"/>
      <c r="L15" s="130"/>
    </row>
    <row r="16" spans="1:16" ht="25.5" customHeight="1" x14ac:dyDescent="0.25">
      <c r="A16" s="20" t="s">
        <v>50</v>
      </c>
      <c r="B16" s="6" t="s">
        <v>0</v>
      </c>
      <c r="C16" s="130" t="s">
        <v>51</v>
      </c>
      <c r="D16" s="130"/>
      <c r="E16" s="130"/>
      <c r="F16" s="130"/>
      <c r="G16" s="130"/>
      <c r="H16" s="130"/>
      <c r="I16" s="130"/>
      <c r="J16" s="130"/>
      <c r="K16" s="130"/>
      <c r="L16" s="130"/>
      <c r="M16" s="12"/>
      <c r="N16" s="12"/>
      <c r="O16" s="12"/>
      <c r="P16" s="12"/>
    </row>
    <row r="17" spans="1:16" ht="25.5" customHeight="1" x14ac:dyDescent="0.25">
      <c r="A17" s="20" t="s">
        <v>52</v>
      </c>
      <c r="B17" s="6" t="s">
        <v>0</v>
      </c>
      <c r="C17" s="130" t="s">
        <v>53</v>
      </c>
      <c r="D17" s="130"/>
      <c r="E17" s="130"/>
      <c r="F17" s="130"/>
      <c r="G17" s="130"/>
      <c r="H17" s="130"/>
      <c r="I17" s="130"/>
      <c r="J17" s="130"/>
      <c r="K17" s="130"/>
      <c r="L17" s="130"/>
      <c r="M17" s="12"/>
      <c r="N17" s="12"/>
      <c r="O17" s="12"/>
      <c r="P17" s="12"/>
    </row>
    <row r="18" spans="1:16" ht="25.5" customHeight="1" x14ac:dyDescent="0.25">
      <c r="A18" s="20" t="s">
        <v>27</v>
      </c>
      <c r="B18" s="20" t="s">
        <v>0</v>
      </c>
      <c r="C18" s="130" t="s">
        <v>54</v>
      </c>
      <c r="D18" s="130"/>
      <c r="E18" s="130"/>
      <c r="F18" s="130"/>
      <c r="G18" s="130"/>
      <c r="H18" s="130"/>
      <c r="I18" s="130"/>
      <c r="J18" s="130"/>
      <c r="K18" s="130"/>
      <c r="L18" s="130"/>
      <c r="M18" s="12"/>
      <c r="N18" s="12"/>
      <c r="O18" s="12"/>
      <c r="P18" s="12"/>
    </row>
    <row r="19" spans="1:16" ht="25.5" customHeight="1" x14ac:dyDescent="0.25">
      <c r="A19" s="20" t="s">
        <v>106</v>
      </c>
      <c r="B19" s="20" t="s">
        <v>0</v>
      </c>
      <c r="C19" s="130" t="s">
        <v>72</v>
      </c>
      <c r="D19" s="130"/>
      <c r="E19" s="130"/>
      <c r="F19" s="130"/>
      <c r="G19" s="130"/>
      <c r="H19" s="130"/>
      <c r="I19" s="130"/>
      <c r="J19" s="130"/>
      <c r="K19" s="130"/>
      <c r="L19" s="130"/>
      <c r="M19" s="12"/>
      <c r="N19" s="12"/>
      <c r="O19" s="12"/>
      <c r="P19" s="12"/>
    </row>
    <row r="20" spans="1:16" ht="13.8" x14ac:dyDescent="0.25">
      <c r="B20" s="20"/>
      <c r="C20" s="20"/>
      <c r="D20" s="22"/>
      <c r="E20" s="12"/>
      <c r="F20" s="12"/>
      <c r="G20" s="21"/>
      <c r="H20" s="21"/>
      <c r="I20" s="21"/>
      <c r="J20" s="12"/>
      <c r="K20" s="12"/>
      <c r="L20" s="12"/>
      <c r="M20" s="12"/>
      <c r="N20" s="12"/>
      <c r="O20" s="12"/>
      <c r="P20" s="12"/>
    </row>
    <row r="21" spans="1:16" ht="13.8" x14ac:dyDescent="0.25">
      <c r="A21" s="4" t="s">
        <v>10</v>
      </c>
      <c r="B21" s="20"/>
      <c r="C21" s="20"/>
      <c r="D21" s="6"/>
      <c r="E21" s="11"/>
      <c r="F21" s="11"/>
      <c r="G21" s="21"/>
      <c r="H21" s="21"/>
      <c r="I21" s="21"/>
      <c r="J21" s="10"/>
      <c r="K21" s="10"/>
      <c r="L21" s="10"/>
      <c r="M21" s="10"/>
      <c r="N21" s="10"/>
      <c r="O21" s="10"/>
      <c r="P21" s="10"/>
    </row>
    <row r="22" spans="1:16" ht="129" customHeight="1" x14ac:dyDescent="0.3">
      <c r="D22" s="58"/>
      <c r="E22" s="11"/>
      <c r="F22" s="11"/>
      <c r="G22" s="21"/>
      <c r="H22" s="21"/>
      <c r="I22" s="21"/>
      <c r="J22" s="59"/>
      <c r="L22" s="10"/>
      <c r="M22" s="10"/>
      <c r="N22" s="10"/>
      <c r="O22" s="10"/>
      <c r="P22" s="10"/>
    </row>
    <row r="24" spans="1:16" x14ac:dyDescent="0.25">
      <c r="A24" s="23" t="s">
        <v>55</v>
      </c>
    </row>
    <row r="26" spans="1:16" ht="20.100000000000001" customHeight="1" x14ac:dyDescent="0.25">
      <c r="A26" s="20" t="s">
        <v>110</v>
      </c>
      <c r="B26" s="20" t="s">
        <v>0</v>
      </c>
      <c r="C26" s="20" t="s">
        <v>56</v>
      </c>
    </row>
    <row r="27" spans="1:16" ht="20.100000000000001" customHeight="1" x14ac:dyDescent="0.25">
      <c r="A27" s="20" t="s">
        <v>57</v>
      </c>
      <c r="B27" s="20" t="s">
        <v>0</v>
      </c>
      <c r="C27" s="20" t="s">
        <v>58</v>
      </c>
    </row>
    <row r="28" spans="1:16" ht="20.100000000000001" customHeight="1" x14ac:dyDescent="0.35">
      <c r="A28" s="6" t="s">
        <v>59</v>
      </c>
      <c r="B28" s="6" t="s">
        <v>0</v>
      </c>
      <c r="C28" s="20" t="s">
        <v>60</v>
      </c>
    </row>
    <row r="29" spans="1:16" ht="20.100000000000001" customHeight="1" x14ac:dyDescent="0.25">
      <c r="A29" s="20" t="s">
        <v>61</v>
      </c>
      <c r="B29" s="6" t="s">
        <v>0</v>
      </c>
      <c r="C29" s="20" t="s">
        <v>62</v>
      </c>
    </row>
    <row r="30" spans="1:16" ht="20.100000000000001" customHeight="1" x14ac:dyDescent="0.25">
      <c r="A30" s="20" t="s">
        <v>63</v>
      </c>
      <c r="B30" s="6" t="s">
        <v>0</v>
      </c>
      <c r="C30" s="20" t="s">
        <v>64</v>
      </c>
    </row>
    <row r="31" spans="1:16" ht="20.100000000000001" customHeight="1" x14ac:dyDescent="0.25">
      <c r="A31" s="20" t="s">
        <v>99</v>
      </c>
      <c r="B31" s="104" t="s">
        <v>0</v>
      </c>
      <c r="C31" s="20" t="s">
        <v>100</v>
      </c>
      <c r="D31" s="4"/>
      <c r="E31" s="7"/>
      <c r="F31" s="1"/>
      <c r="G31" s="3"/>
    </row>
    <row r="32" spans="1:16" ht="20.100000000000001" customHeight="1" x14ac:dyDescent="0.25">
      <c r="A32" s="20" t="s">
        <v>104</v>
      </c>
      <c r="B32" s="6" t="s">
        <v>0</v>
      </c>
      <c r="C32" s="20" t="s">
        <v>101</v>
      </c>
    </row>
    <row r="33" spans="1:16" ht="13.8" x14ac:dyDescent="0.25">
      <c r="A33" s="4"/>
      <c r="B33" s="4"/>
      <c r="C33" s="4"/>
      <c r="D33" s="4"/>
      <c r="E33" s="7"/>
      <c r="F33" s="1"/>
      <c r="G33" s="3"/>
    </row>
    <row r="34" spans="1:16" ht="13.8" x14ac:dyDescent="0.25">
      <c r="A34" s="4" t="s">
        <v>96</v>
      </c>
      <c r="B34" s="4"/>
      <c r="C34" s="4"/>
      <c r="D34" s="4"/>
      <c r="E34" s="7"/>
      <c r="F34" s="1"/>
      <c r="G34" s="3"/>
    </row>
    <row r="35" spans="1:16" ht="13.8" x14ac:dyDescent="0.25">
      <c r="A35" s="4" t="s">
        <v>48</v>
      </c>
      <c r="B35" s="4"/>
      <c r="C35" s="4"/>
      <c r="D35" s="4"/>
      <c r="E35" s="7"/>
      <c r="F35" s="1"/>
      <c r="G35" s="3"/>
    </row>
    <row r="36" spans="1:16" ht="20.100000000000001" customHeight="1" x14ac:dyDescent="0.25">
      <c r="A36" s="20" t="s">
        <v>27</v>
      </c>
      <c r="B36" s="6" t="s">
        <v>0</v>
      </c>
      <c r="C36" s="20" t="s">
        <v>20</v>
      </c>
      <c r="D36" s="22"/>
      <c r="E36" s="12"/>
      <c r="F36" s="12"/>
      <c r="G36" s="21"/>
      <c r="H36" s="21"/>
      <c r="I36" s="21"/>
      <c r="J36" s="12"/>
      <c r="K36" s="12"/>
      <c r="L36" s="12"/>
      <c r="M36" s="12"/>
      <c r="N36" s="12"/>
      <c r="O36" s="12"/>
      <c r="P36" s="12"/>
    </row>
    <row r="37" spans="1:16" ht="20.100000000000001" customHeight="1" x14ac:dyDescent="0.25">
      <c r="A37" s="20" t="s">
        <v>80</v>
      </c>
      <c r="B37" s="20" t="s">
        <v>0</v>
      </c>
      <c r="C37" s="20" t="s">
        <v>81</v>
      </c>
      <c r="D37" s="22"/>
      <c r="E37" s="12"/>
      <c r="F37" s="12"/>
      <c r="G37" s="21"/>
      <c r="H37" s="21"/>
      <c r="I37" s="21"/>
      <c r="J37" s="12"/>
      <c r="K37" s="12"/>
      <c r="L37" s="12"/>
      <c r="M37" s="12"/>
      <c r="N37" s="12"/>
      <c r="O37" s="12"/>
      <c r="P37" s="12"/>
    </row>
    <row r="38" spans="1:16" ht="20.100000000000001" customHeight="1" x14ac:dyDescent="0.25">
      <c r="A38" s="20" t="s">
        <v>24</v>
      </c>
      <c r="B38" s="20" t="s">
        <v>0</v>
      </c>
      <c r="C38" s="20" t="s">
        <v>21</v>
      </c>
      <c r="D38" s="6"/>
      <c r="E38" s="11"/>
      <c r="F38" s="11"/>
      <c r="G38" s="21"/>
      <c r="H38" s="21"/>
      <c r="I38" s="21"/>
      <c r="J38" s="10"/>
      <c r="K38" s="10"/>
      <c r="L38" s="10"/>
      <c r="M38" s="10"/>
      <c r="N38" s="10"/>
      <c r="O38" s="10"/>
      <c r="P38" s="10"/>
    </row>
    <row r="39" spans="1:16" ht="20.100000000000001" customHeight="1" x14ac:dyDescent="0.25">
      <c r="A39" s="20" t="s">
        <v>23</v>
      </c>
      <c r="B39" s="20" t="s">
        <v>0</v>
      </c>
      <c r="C39" s="20" t="s">
        <v>22</v>
      </c>
      <c r="D39" s="6"/>
      <c r="E39" s="11"/>
      <c r="F39" s="11"/>
      <c r="G39" s="21"/>
      <c r="H39" s="21"/>
      <c r="I39" s="21"/>
      <c r="J39" s="10"/>
      <c r="K39" s="10"/>
      <c r="L39" s="10"/>
      <c r="M39" s="10"/>
      <c r="N39" s="10"/>
      <c r="O39" s="10"/>
      <c r="P39" s="10"/>
    </row>
    <row r="40" spans="1:16" ht="20.100000000000001" customHeight="1" x14ac:dyDescent="0.25">
      <c r="A40" s="20" t="s">
        <v>71</v>
      </c>
      <c r="B40" s="20" t="s">
        <v>0</v>
      </c>
      <c r="C40" s="20" t="s">
        <v>72</v>
      </c>
      <c r="D40" s="22"/>
      <c r="E40" s="12"/>
      <c r="F40" s="12"/>
      <c r="G40" s="21"/>
      <c r="H40" s="21"/>
      <c r="I40" s="21"/>
      <c r="J40" s="12"/>
      <c r="K40" s="12"/>
      <c r="L40" s="12"/>
      <c r="M40" s="12"/>
      <c r="N40" s="12"/>
      <c r="O40" s="12"/>
      <c r="P40" s="12"/>
    </row>
    <row r="41" spans="1:16" ht="13.8" x14ac:dyDescent="0.25">
      <c r="A41" s="20"/>
      <c r="B41" s="20"/>
      <c r="C41" s="20"/>
      <c r="D41" s="6"/>
      <c r="E41" s="11"/>
      <c r="F41" s="11"/>
      <c r="G41" s="21"/>
      <c r="H41" s="21"/>
      <c r="I41" s="21"/>
      <c r="J41" s="10"/>
      <c r="K41" s="10"/>
      <c r="L41" s="10"/>
      <c r="M41" s="10"/>
      <c r="N41" s="10"/>
      <c r="O41" s="10"/>
      <c r="P41" s="10"/>
    </row>
    <row r="42" spans="1:16" ht="13.8" x14ac:dyDescent="0.25">
      <c r="A42" s="20"/>
      <c r="B42" s="20"/>
      <c r="C42" s="20"/>
      <c r="D42" s="6"/>
      <c r="E42" s="11"/>
      <c r="F42" s="11"/>
      <c r="G42" s="21"/>
      <c r="H42" s="21"/>
      <c r="I42" s="21"/>
      <c r="J42" s="10"/>
      <c r="K42" s="10"/>
      <c r="L42" s="10"/>
      <c r="M42" s="10"/>
      <c r="N42" s="10"/>
      <c r="O42" s="10"/>
      <c r="P42" s="10"/>
    </row>
    <row r="43" spans="1:16" ht="13.8" x14ac:dyDescent="0.25">
      <c r="A43" s="4" t="s">
        <v>10</v>
      </c>
      <c r="B43" s="20"/>
      <c r="C43" s="20"/>
      <c r="D43" s="6"/>
      <c r="E43" s="11"/>
      <c r="F43" s="11"/>
      <c r="G43" s="21"/>
      <c r="H43" s="21"/>
      <c r="I43" s="21"/>
      <c r="J43" s="10"/>
      <c r="K43" s="10"/>
      <c r="L43" s="10"/>
      <c r="M43" s="10"/>
      <c r="N43" s="10"/>
      <c r="O43" s="10"/>
      <c r="P43" s="10"/>
    </row>
    <row r="44" spans="1:16" ht="13.8" x14ac:dyDescent="0.25">
      <c r="A44" s="4"/>
      <c r="B44" s="20"/>
      <c r="C44" s="20"/>
      <c r="D44" s="6"/>
      <c r="E44" s="11"/>
      <c r="F44" s="11"/>
      <c r="G44" s="21"/>
      <c r="H44" s="21"/>
      <c r="I44" s="21"/>
      <c r="J44" s="10"/>
      <c r="K44" s="10"/>
      <c r="L44" s="10"/>
      <c r="M44" s="10"/>
      <c r="N44" s="10"/>
      <c r="O44" s="10"/>
      <c r="P44" s="10"/>
    </row>
    <row r="45" spans="1:16" ht="13.8" x14ac:dyDescent="0.25">
      <c r="A45" s="62" t="s">
        <v>93</v>
      </c>
      <c r="B45" s="20"/>
      <c r="C45" s="20"/>
      <c r="D45" s="6"/>
      <c r="E45" s="11"/>
      <c r="F45" s="11"/>
      <c r="G45" s="21"/>
      <c r="H45" s="21"/>
      <c r="I45" s="21"/>
      <c r="J45" s="10"/>
      <c r="K45" s="10"/>
      <c r="L45" s="10"/>
      <c r="M45" s="10"/>
      <c r="N45" s="10"/>
      <c r="O45" s="10"/>
      <c r="P45" s="10"/>
    </row>
    <row r="46" spans="1:16" ht="63" customHeight="1" x14ac:dyDescent="0.25">
      <c r="C46" s="4"/>
      <c r="D46" s="4"/>
      <c r="E46" s="7"/>
      <c r="F46" s="1"/>
      <c r="G46" s="3"/>
    </row>
    <row r="47" spans="1:16" ht="13.8" x14ac:dyDescent="0.25">
      <c r="B47" s="4"/>
      <c r="C47" s="4"/>
      <c r="D47" s="4"/>
      <c r="E47" s="7"/>
      <c r="F47" s="1"/>
      <c r="G47" s="3"/>
    </row>
    <row r="48" spans="1:16" ht="13.8" x14ac:dyDescent="0.25">
      <c r="A48" s="20"/>
      <c r="B48" s="20"/>
      <c r="C48" s="20"/>
      <c r="D48" s="6"/>
      <c r="E48" s="11"/>
      <c r="F48" s="11"/>
      <c r="G48" s="21"/>
      <c r="H48" s="21"/>
      <c r="I48" s="21"/>
      <c r="J48" s="10"/>
      <c r="K48" s="10"/>
      <c r="L48" s="10"/>
      <c r="M48" s="10"/>
      <c r="N48" s="10"/>
      <c r="O48" s="10"/>
      <c r="P48" s="10"/>
    </row>
    <row r="49" spans="1:16" ht="13.8" x14ac:dyDescent="0.25">
      <c r="A49" s="4" t="s">
        <v>19</v>
      </c>
      <c r="B49" s="4"/>
      <c r="C49" s="4"/>
      <c r="D49" s="4"/>
      <c r="E49" s="7"/>
      <c r="F49" s="1"/>
      <c r="G49" s="3"/>
    </row>
    <row r="50" spans="1:16" ht="13.8" x14ac:dyDescent="0.25">
      <c r="A50" s="4"/>
      <c r="B50" s="4"/>
      <c r="C50" s="4"/>
      <c r="D50" s="4"/>
      <c r="E50" s="7"/>
      <c r="F50" s="1"/>
      <c r="G50" s="3"/>
    </row>
    <row r="51" spans="1:16" ht="20.100000000000001" customHeight="1" x14ac:dyDescent="0.25">
      <c r="A51" s="20" t="s">
        <v>104</v>
      </c>
      <c r="B51" s="6" t="s">
        <v>0</v>
      </c>
      <c r="C51" s="20" t="s">
        <v>102</v>
      </c>
      <c r="D51" s="22"/>
      <c r="E51" s="12"/>
      <c r="F51" s="12"/>
      <c r="G51" s="21"/>
      <c r="H51" s="21"/>
      <c r="I51" s="21"/>
      <c r="J51" s="12"/>
      <c r="K51" s="12"/>
      <c r="L51" s="12"/>
      <c r="M51" s="12"/>
      <c r="N51" s="12"/>
      <c r="O51" s="12"/>
      <c r="P51" s="12"/>
    </row>
    <row r="52" spans="1:16" ht="20.100000000000001" customHeight="1" x14ac:dyDescent="0.25">
      <c r="A52" s="20" t="s">
        <v>105</v>
      </c>
      <c r="B52" s="6" t="s">
        <v>0</v>
      </c>
      <c r="C52" s="20" t="s">
        <v>103</v>
      </c>
      <c r="D52" s="22"/>
      <c r="E52" s="12"/>
      <c r="F52" s="12"/>
      <c r="G52" s="21"/>
      <c r="H52" s="21"/>
      <c r="I52" s="21"/>
      <c r="J52" s="12"/>
      <c r="K52" s="12"/>
      <c r="L52" s="12"/>
      <c r="M52" s="12"/>
      <c r="N52" s="12"/>
      <c r="O52" s="12"/>
      <c r="P52" s="12"/>
    </row>
    <row r="53" spans="1:16" x14ac:dyDescent="0.25">
      <c r="A53" s="20"/>
      <c r="B53" s="6"/>
      <c r="C53" s="20"/>
    </row>
    <row r="54" spans="1:16" x14ac:dyDescent="0.25">
      <c r="A54" s="23"/>
      <c r="B54" s="20"/>
      <c r="C54" s="20"/>
    </row>
    <row r="55" spans="1:16" ht="21" customHeight="1" x14ac:dyDescent="0.25">
      <c r="B55" s="20"/>
      <c r="C55" s="20"/>
    </row>
    <row r="56" spans="1:16" x14ac:dyDescent="0.25">
      <c r="A56" s="6"/>
    </row>
  </sheetData>
  <sheetProtection algorithmName="SHA-512" hashValue="ie7kvTsVDwklwrv0Hx78rZzxzzZGckV9erC6CQulRBFPOzwjUdQXteoMEAhZ9G+7j2Mtc3x0dlagsVCFJTdtcg==" saltValue="dejzRmI3x45AArgWRQv89A==" spinCount="100000" sheet="1" objects="1" scenarios="1"/>
  <mergeCells count="6">
    <mergeCell ref="C19:L19"/>
    <mergeCell ref="C14:L14"/>
    <mergeCell ref="C15:L15"/>
    <mergeCell ref="C16:L16"/>
    <mergeCell ref="C17:L17"/>
    <mergeCell ref="C18:L18"/>
  </mergeCells>
  <pageMargins left="0.51181102362204722" right="0.51181102362204722" top="0.39370078740157483" bottom="0.59055118110236227" header="0.31496062992125984" footer="0.31496062992125984"/>
  <pageSetup paperSize="9" scale="71" orientation="portrait"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X62"/>
  <sheetViews>
    <sheetView tabSelected="1" zoomScale="70" zoomScaleNormal="70" zoomScaleSheetLayoutView="70" workbookViewId="0">
      <selection activeCell="O2" sqref="O2"/>
    </sheetView>
  </sheetViews>
  <sheetFormatPr baseColWidth="10" defaultRowHeight="13.2" x14ac:dyDescent="0.25"/>
  <cols>
    <col min="1" max="2" width="12.6640625" customWidth="1"/>
    <col min="3" max="3" width="19.5546875" customWidth="1"/>
    <col min="4" max="4" width="16.5546875" customWidth="1"/>
    <col min="5" max="5" width="19.88671875" customWidth="1"/>
    <col min="6" max="6" width="16.44140625" customWidth="1"/>
    <col min="7" max="9" width="17" customWidth="1"/>
    <col min="10" max="10" width="15" bestFit="1" customWidth="1"/>
    <col min="11" max="11" width="14.44140625" customWidth="1"/>
    <col min="12" max="12" width="15" bestFit="1" customWidth="1"/>
    <col min="13" max="13" width="16.33203125" customWidth="1"/>
    <col min="14" max="15" width="15.6640625" customWidth="1"/>
    <col min="16" max="16" width="14.33203125" customWidth="1"/>
    <col min="17" max="17" width="16.109375" customWidth="1"/>
    <col min="18" max="18" width="10" customWidth="1"/>
    <col min="19" max="19" width="18.5546875" customWidth="1"/>
    <col min="20" max="20" width="17.5546875" customWidth="1"/>
    <col min="21" max="21" width="22.109375" customWidth="1"/>
    <col min="22" max="22" width="29.6640625" customWidth="1"/>
  </cols>
  <sheetData>
    <row r="1" spans="1:22" ht="15" x14ac:dyDescent="0.25">
      <c r="A1" s="18" t="str">
        <f>Erläuterungen!A1</f>
        <v>Anlage Preisblatt</v>
      </c>
      <c r="B1" s="1"/>
      <c r="C1" s="1"/>
      <c r="D1" s="1"/>
      <c r="E1" s="1"/>
      <c r="F1" s="1"/>
      <c r="G1" s="5"/>
      <c r="H1" s="5"/>
      <c r="I1" s="5"/>
      <c r="J1" s="5"/>
      <c r="K1" s="2"/>
      <c r="L1" s="5"/>
      <c r="M1" s="2"/>
      <c r="N1" s="5"/>
      <c r="O1" s="2"/>
      <c r="P1" s="5"/>
      <c r="Q1" s="2"/>
    </row>
    <row r="2" spans="1:22" ht="15.6" x14ac:dyDescent="0.3">
      <c r="A2" s="67" t="s">
        <v>1</v>
      </c>
      <c r="B2" s="1"/>
      <c r="C2" s="1"/>
      <c r="D2" s="1"/>
      <c r="E2" s="1"/>
      <c r="F2" s="1"/>
      <c r="G2" s="5"/>
      <c r="H2" s="5"/>
      <c r="I2" s="5"/>
      <c r="J2" s="5"/>
      <c r="K2" s="2"/>
      <c r="L2" s="5"/>
      <c r="M2" s="2"/>
      <c r="N2" s="5"/>
      <c r="O2" s="63" t="s">
        <v>160</v>
      </c>
      <c r="P2" s="63"/>
      <c r="Q2" s="63"/>
      <c r="R2" s="18"/>
      <c r="S2" s="134"/>
      <c r="T2" s="134"/>
      <c r="U2" s="134"/>
      <c r="V2" s="134"/>
    </row>
    <row r="3" spans="1:22" ht="16.2" thickBot="1" x14ac:dyDescent="0.35">
      <c r="A3" s="9" t="str">
        <f>Erläuterungen!A3</f>
        <v>zur Ausschreibung von elektrischer Energie (Ökostrom)</v>
      </c>
      <c r="B3" s="1"/>
      <c r="C3" s="2"/>
      <c r="D3" s="1"/>
      <c r="E3" s="1"/>
      <c r="F3" s="1"/>
      <c r="G3" s="1"/>
      <c r="H3" s="1"/>
      <c r="I3" s="1"/>
      <c r="J3" s="1"/>
      <c r="K3" s="1"/>
      <c r="L3" s="1"/>
      <c r="M3" s="1"/>
      <c r="N3" s="1"/>
      <c r="O3" s="31" t="s">
        <v>13</v>
      </c>
      <c r="P3" s="31"/>
      <c r="Q3" s="31" t="s">
        <v>14</v>
      </c>
      <c r="R3" s="18"/>
      <c r="T3" s="62" t="s">
        <v>97</v>
      </c>
      <c r="U3" s="62"/>
      <c r="V3" s="6"/>
    </row>
    <row r="4" spans="1:22" ht="16.2" thickBot="1" x14ac:dyDescent="0.35">
      <c r="A4" s="9" t="str">
        <f>Erläuterungen!A4</f>
        <v>GSI GmbH</v>
      </c>
      <c r="B4" s="1"/>
      <c r="C4" s="2"/>
      <c r="D4" s="1"/>
      <c r="E4" s="1"/>
      <c r="F4" s="1"/>
      <c r="G4" s="1"/>
      <c r="H4" s="1"/>
      <c r="I4" s="1"/>
      <c r="J4" s="1"/>
      <c r="K4" s="31"/>
      <c r="L4" s="1"/>
      <c r="M4" s="31"/>
      <c r="N4" s="31" t="s">
        <v>15</v>
      </c>
      <c r="O4" s="35"/>
      <c r="P4" s="62" t="s">
        <v>98</v>
      </c>
      <c r="Q4" s="35"/>
      <c r="R4" s="62" t="s">
        <v>98</v>
      </c>
      <c r="T4" s="105">
        <v>89.33</v>
      </c>
      <c r="U4" s="62" t="s">
        <v>98</v>
      </c>
    </row>
    <row r="5" spans="1:22" ht="16.2" thickBot="1" x14ac:dyDescent="0.35">
      <c r="A5" s="9"/>
      <c r="B5" s="1"/>
      <c r="C5" s="2"/>
      <c r="G5" s="111"/>
      <c r="H5" s="1"/>
      <c r="I5" s="1"/>
      <c r="J5" s="1"/>
      <c r="K5" s="1"/>
      <c r="L5" s="1"/>
      <c r="M5" s="1"/>
      <c r="O5" s="36"/>
      <c r="P5" s="9"/>
      <c r="Q5" s="36"/>
      <c r="R5" s="9"/>
    </row>
    <row r="6" spans="1:22" ht="16.2" thickBot="1" x14ac:dyDescent="0.35">
      <c r="A6" s="9"/>
      <c r="B6" s="1"/>
      <c r="C6" s="9"/>
      <c r="D6" s="9"/>
      <c r="E6" s="9"/>
      <c r="F6" s="9"/>
      <c r="G6" s="111"/>
      <c r="H6" s="1"/>
      <c r="I6" s="1"/>
      <c r="J6" s="1"/>
      <c r="K6" s="1"/>
      <c r="L6" s="1"/>
      <c r="M6" s="1"/>
      <c r="N6" s="31" t="s">
        <v>25</v>
      </c>
      <c r="O6" s="35"/>
      <c r="P6" s="62" t="s">
        <v>98</v>
      </c>
      <c r="Q6" s="35"/>
      <c r="R6" s="62" t="s">
        <v>98</v>
      </c>
    </row>
    <row r="7" spans="1:22" ht="13.8" thickBot="1" x14ac:dyDescent="0.3">
      <c r="G7" s="111"/>
      <c r="H7" s="1"/>
      <c r="I7" s="1"/>
      <c r="J7" s="1"/>
      <c r="K7" s="1"/>
      <c r="L7" s="1"/>
      <c r="M7" s="1"/>
      <c r="O7" s="1"/>
      <c r="P7" s="2"/>
      <c r="Q7" s="1"/>
      <c r="R7" s="62"/>
    </row>
    <row r="8" spans="1:22" ht="16.2" thickBot="1" x14ac:dyDescent="0.35">
      <c r="A8" s="9"/>
      <c r="B8" s="1"/>
      <c r="C8" s="2"/>
      <c r="D8" s="1"/>
      <c r="E8" s="1"/>
      <c r="F8" s="1"/>
      <c r="G8" s="1"/>
      <c r="H8" s="1"/>
      <c r="I8" s="1"/>
      <c r="J8" s="1"/>
      <c r="K8" s="31"/>
      <c r="L8" s="1"/>
      <c r="M8" s="31"/>
      <c r="N8" s="31" t="s">
        <v>73</v>
      </c>
      <c r="O8" s="35"/>
      <c r="P8" s="62" t="s">
        <v>98</v>
      </c>
      <c r="Q8" s="35"/>
      <c r="R8" s="62" t="s">
        <v>98</v>
      </c>
    </row>
    <row r="9" spans="1:22" ht="16.2" thickBot="1" x14ac:dyDescent="0.35">
      <c r="F9" s="1"/>
      <c r="G9" s="1"/>
      <c r="H9" s="1"/>
      <c r="I9" s="1"/>
      <c r="J9" s="1"/>
      <c r="K9" s="1"/>
      <c r="L9" s="1"/>
      <c r="M9" s="1"/>
      <c r="O9" s="37"/>
      <c r="P9" s="9"/>
      <c r="Q9" s="37"/>
      <c r="R9" s="9"/>
    </row>
    <row r="10" spans="1:22" ht="16.2" thickBot="1" x14ac:dyDescent="0.35">
      <c r="A10" s="27" t="s">
        <v>16</v>
      </c>
      <c r="B10" s="28"/>
      <c r="C10" s="29"/>
      <c r="D10" s="28"/>
      <c r="E10" s="28"/>
      <c r="F10" s="28"/>
      <c r="G10" s="2"/>
      <c r="H10" s="2"/>
      <c r="I10" s="2"/>
      <c r="J10" s="1"/>
      <c r="K10" s="1"/>
      <c r="L10" s="1"/>
      <c r="M10" s="1"/>
      <c r="N10" s="31" t="s">
        <v>155</v>
      </c>
      <c r="O10" s="35"/>
      <c r="P10" s="62" t="s">
        <v>98</v>
      </c>
      <c r="Q10" s="35"/>
      <c r="R10" s="62" t="s">
        <v>98</v>
      </c>
    </row>
    <row r="11" spans="1:22" ht="15" x14ac:dyDescent="0.25">
      <c r="F11" s="1"/>
      <c r="G11" s="1"/>
      <c r="H11" s="110"/>
      <c r="I11" s="1"/>
      <c r="J11" s="1"/>
      <c r="K11" s="1"/>
      <c r="L11" s="1"/>
      <c r="M11" s="1"/>
      <c r="O11" s="60"/>
      <c r="P11" s="31"/>
      <c r="Q11" s="60"/>
      <c r="R11" s="31"/>
    </row>
    <row r="12" spans="1:22" ht="15" x14ac:dyDescent="0.25">
      <c r="F12" s="1"/>
      <c r="G12" s="1"/>
      <c r="H12" s="1"/>
      <c r="I12" s="1"/>
      <c r="J12" s="1"/>
      <c r="K12" s="1"/>
      <c r="L12" s="1"/>
      <c r="M12" s="1"/>
      <c r="N12" s="31"/>
      <c r="O12" s="60"/>
      <c r="P12" s="31"/>
      <c r="Q12" s="60"/>
      <c r="R12" s="31"/>
    </row>
    <row r="13" spans="1:22" ht="15" x14ac:dyDescent="0.25">
      <c r="F13" s="1"/>
      <c r="G13" s="1"/>
      <c r="H13" s="1"/>
      <c r="I13" s="1"/>
      <c r="J13" s="1"/>
      <c r="K13" s="1"/>
      <c r="L13" s="1"/>
      <c r="M13" s="1"/>
      <c r="O13" s="60"/>
      <c r="P13" s="31"/>
      <c r="Q13" s="60"/>
      <c r="R13" s="31"/>
      <c r="S13" s="61"/>
      <c r="T13" s="61"/>
      <c r="U13" s="61"/>
      <c r="V13" s="62"/>
    </row>
    <row r="14" spans="1:22" ht="15" x14ac:dyDescent="0.25">
      <c r="F14" s="1"/>
      <c r="G14" s="1"/>
      <c r="H14" s="1"/>
      <c r="I14" s="1"/>
      <c r="J14" s="1"/>
      <c r="K14" s="1"/>
      <c r="L14" s="1"/>
      <c r="M14" s="1"/>
      <c r="O14" s="60"/>
      <c r="P14" s="31"/>
      <c r="Q14" s="60"/>
      <c r="R14" s="31"/>
    </row>
    <row r="15" spans="1:22" ht="18" customHeight="1" x14ac:dyDescent="0.25">
      <c r="A15" s="135" t="s">
        <v>133</v>
      </c>
      <c r="B15" s="136"/>
      <c r="C15" s="136"/>
      <c r="D15" s="136"/>
      <c r="E15" s="136"/>
      <c r="F15" s="136"/>
      <c r="G15" s="136"/>
      <c r="H15" s="136"/>
      <c r="I15" s="136"/>
      <c r="J15" s="136"/>
      <c r="K15" s="136"/>
      <c r="L15" s="136"/>
      <c r="M15" s="136"/>
      <c r="N15" s="136"/>
      <c r="O15" s="136"/>
      <c r="P15" s="136"/>
      <c r="Q15" s="136"/>
      <c r="R15" s="136"/>
      <c r="S15" s="136"/>
      <c r="T15" s="136"/>
      <c r="U15" s="136"/>
      <c r="V15" s="137"/>
    </row>
    <row r="16" spans="1:22" ht="18" customHeight="1" x14ac:dyDescent="0.25">
      <c r="A16" s="138"/>
      <c r="B16" s="139"/>
      <c r="C16" s="139"/>
      <c r="D16" s="139"/>
      <c r="E16" s="139"/>
      <c r="F16" s="139"/>
      <c r="G16" s="139"/>
      <c r="H16" s="139"/>
      <c r="I16" s="139"/>
      <c r="J16" s="139"/>
      <c r="K16" s="139"/>
      <c r="L16" s="139"/>
      <c r="M16" s="139"/>
      <c r="N16" s="139"/>
      <c r="O16" s="139"/>
      <c r="P16" s="139"/>
      <c r="Q16" s="139"/>
      <c r="R16" s="139"/>
      <c r="S16" s="139"/>
      <c r="T16" s="139"/>
      <c r="U16" s="139"/>
      <c r="V16" s="140"/>
    </row>
    <row r="17" spans="1:24" ht="147" customHeight="1" x14ac:dyDescent="0.25">
      <c r="A17" s="38" t="s">
        <v>2</v>
      </c>
      <c r="B17" s="39" t="s">
        <v>129</v>
      </c>
      <c r="C17" s="40" t="s">
        <v>121</v>
      </c>
      <c r="D17" s="40" t="s">
        <v>122</v>
      </c>
      <c r="E17" s="40" t="s">
        <v>123</v>
      </c>
      <c r="F17" s="40" t="s">
        <v>124</v>
      </c>
      <c r="G17" s="40" t="s">
        <v>125</v>
      </c>
      <c r="H17" s="40"/>
      <c r="I17" s="40" t="s">
        <v>67</v>
      </c>
      <c r="J17" s="40"/>
      <c r="K17" s="39" t="s">
        <v>28</v>
      </c>
      <c r="L17" s="40"/>
      <c r="M17" s="39" t="s">
        <v>130</v>
      </c>
      <c r="N17" s="40"/>
      <c r="O17" s="40" t="s">
        <v>29</v>
      </c>
      <c r="P17" s="40"/>
      <c r="Q17" s="70" t="s">
        <v>30</v>
      </c>
      <c r="R17" s="40"/>
      <c r="S17" s="40" t="s">
        <v>88</v>
      </c>
      <c r="T17" s="68"/>
      <c r="U17" s="40"/>
      <c r="V17" s="45" t="s">
        <v>32</v>
      </c>
    </row>
    <row r="18" spans="1:24" ht="34.5" customHeight="1" thickBot="1" x14ac:dyDescent="0.3">
      <c r="A18" s="41"/>
      <c r="B18" s="42" t="s">
        <v>3</v>
      </c>
      <c r="C18" s="42" t="s">
        <v>4</v>
      </c>
      <c r="D18" s="42" t="s">
        <v>33</v>
      </c>
      <c r="E18" s="42" t="s">
        <v>117</v>
      </c>
      <c r="F18" s="42" t="s">
        <v>34</v>
      </c>
      <c r="G18" s="43" t="s">
        <v>35</v>
      </c>
      <c r="H18" s="42"/>
      <c r="I18" s="43" t="s">
        <v>68</v>
      </c>
      <c r="J18" s="42"/>
      <c r="K18" s="44" t="s">
        <v>36</v>
      </c>
      <c r="L18" s="42"/>
      <c r="M18" s="44" t="s">
        <v>131</v>
      </c>
      <c r="N18" s="42"/>
      <c r="O18" s="45" t="s">
        <v>37</v>
      </c>
      <c r="P18" s="43"/>
      <c r="Q18" s="44" t="s">
        <v>38</v>
      </c>
      <c r="R18" s="42"/>
      <c r="S18" s="45" t="s">
        <v>39</v>
      </c>
      <c r="T18" s="45"/>
      <c r="U18" s="26"/>
      <c r="V18" s="45" t="s">
        <v>12</v>
      </c>
    </row>
    <row r="19" spans="1:24" ht="14.4" thickBot="1" x14ac:dyDescent="0.3">
      <c r="A19" s="46"/>
      <c r="B19" s="47"/>
      <c r="C19" s="47"/>
      <c r="D19" s="47"/>
      <c r="E19" s="47"/>
      <c r="F19" s="47"/>
      <c r="G19" s="48"/>
      <c r="H19" s="49"/>
      <c r="I19" s="49"/>
      <c r="J19" s="49"/>
      <c r="K19" s="90"/>
      <c r="L19" s="49"/>
      <c r="M19" s="90"/>
      <c r="N19" s="49"/>
      <c r="O19" s="50"/>
      <c r="P19" s="49"/>
      <c r="Q19" s="90"/>
      <c r="R19" s="49"/>
      <c r="S19" s="50"/>
      <c r="T19" s="90"/>
      <c r="U19" s="90"/>
      <c r="V19" s="51"/>
    </row>
    <row r="20" spans="1:24" ht="31.5" customHeight="1" thickBot="1" x14ac:dyDescent="0.3">
      <c r="A20" s="52" t="s">
        <v>17</v>
      </c>
      <c r="B20" s="53">
        <v>3</v>
      </c>
      <c r="C20" s="25">
        <v>39164</v>
      </c>
      <c r="D20" s="25">
        <v>39420</v>
      </c>
      <c r="E20" s="25">
        <v>0</v>
      </c>
      <c r="F20" s="25">
        <v>10000</v>
      </c>
      <c r="G20" s="25">
        <v>5000</v>
      </c>
      <c r="H20" s="19" t="s">
        <v>69</v>
      </c>
      <c r="I20" s="91"/>
      <c r="J20" s="19" t="s">
        <v>40</v>
      </c>
      <c r="K20" s="91"/>
      <c r="L20" s="19" t="s">
        <v>118</v>
      </c>
      <c r="M20" s="91"/>
      <c r="N20" s="19" t="s">
        <v>41</v>
      </c>
      <c r="O20" s="91"/>
      <c r="P20" s="19" t="s">
        <v>42</v>
      </c>
      <c r="Q20" s="91"/>
      <c r="R20" s="19" t="s">
        <v>43</v>
      </c>
      <c r="S20" s="91"/>
      <c r="T20" s="30"/>
      <c r="U20" s="115"/>
      <c r="V20" s="113" t="str">
        <f>IF(OR(I20="",K20="",M20="",O20="",Q20="",S20="",O4="",),"bitte Werte eintragen",B20*I20+S20*C20+K20*D20+M20*E20+E20*O4+O20*F20+Q20*G20+D20*O4+(F20-G20)*$T$4)</f>
        <v>bitte Werte eintragen</v>
      </c>
      <c r="X20" s="74"/>
    </row>
    <row r="21" spans="1:24" ht="18" thickBot="1" x14ac:dyDescent="0.3">
      <c r="A21" s="54"/>
      <c r="B21" s="16"/>
      <c r="C21" s="24"/>
      <c r="D21" s="24"/>
      <c r="E21" s="24"/>
      <c r="F21" s="24"/>
      <c r="G21" s="24"/>
      <c r="H21" s="17"/>
      <c r="I21" s="55"/>
      <c r="J21" s="17"/>
      <c r="K21" s="55"/>
      <c r="L21" s="17"/>
      <c r="M21" s="55"/>
      <c r="N21" s="17"/>
      <c r="O21" s="55"/>
      <c r="P21" s="17"/>
      <c r="Q21" s="55"/>
      <c r="R21" s="17"/>
      <c r="S21" s="55"/>
      <c r="T21" s="65"/>
      <c r="U21" s="96"/>
      <c r="V21" s="114"/>
    </row>
    <row r="22" spans="1:24" ht="31.5" customHeight="1" thickBot="1" x14ac:dyDescent="0.3">
      <c r="A22" s="52" t="s">
        <v>26</v>
      </c>
      <c r="B22" s="53">
        <v>3</v>
      </c>
      <c r="C22" s="25">
        <v>78840</v>
      </c>
      <c r="D22" s="25">
        <v>39420</v>
      </c>
      <c r="E22" s="25">
        <v>25128</v>
      </c>
      <c r="F22" s="25">
        <v>11000</v>
      </c>
      <c r="G22" s="25">
        <v>4000</v>
      </c>
      <c r="H22" s="19" t="s">
        <v>70</v>
      </c>
      <c r="I22" s="91"/>
      <c r="J22" s="19" t="s">
        <v>44</v>
      </c>
      <c r="K22" s="91"/>
      <c r="L22" s="19" t="s">
        <v>119</v>
      </c>
      <c r="M22" s="91"/>
      <c r="N22" s="19" t="s">
        <v>45</v>
      </c>
      <c r="O22" s="91"/>
      <c r="P22" s="19" t="s">
        <v>46</v>
      </c>
      <c r="Q22" s="91"/>
      <c r="R22" s="19" t="s">
        <v>47</v>
      </c>
      <c r="S22" s="91"/>
      <c r="T22" s="112"/>
      <c r="U22" s="115"/>
      <c r="V22" s="113" t="str">
        <f>IF(OR(I22="",K22="",M22="",O22="",Q22="",S22="",O6="",),"bitte Werte eintragen",B22*I22+S22*C22+K22*D22+M22*E22+E22*O6+O22*F22+Q22*G22+D22*O6+(F22-G22)*$T$4)</f>
        <v>bitte Werte eintragen</v>
      </c>
      <c r="X22" s="74"/>
    </row>
    <row r="23" spans="1:24" ht="18" thickBot="1" x14ac:dyDescent="0.3">
      <c r="A23" s="54"/>
      <c r="B23" s="16"/>
      <c r="C23" s="24"/>
      <c r="D23" s="24"/>
      <c r="E23" s="24"/>
      <c r="F23" s="24"/>
      <c r="G23" s="24"/>
      <c r="H23" s="17"/>
      <c r="I23" s="55"/>
      <c r="J23" s="17"/>
      <c r="K23" s="55"/>
      <c r="L23" s="17"/>
      <c r="M23" s="55"/>
      <c r="N23" s="17"/>
      <c r="O23" s="55"/>
      <c r="P23" s="17"/>
      <c r="Q23" s="55"/>
      <c r="R23" s="17"/>
      <c r="S23" s="55"/>
      <c r="T23" s="65"/>
      <c r="U23" s="96"/>
      <c r="V23" s="114"/>
    </row>
    <row r="24" spans="1:24" ht="31.5" customHeight="1" thickBot="1" x14ac:dyDescent="0.3">
      <c r="A24" s="52" t="s">
        <v>74</v>
      </c>
      <c r="B24" s="53">
        <v>3</v>
      </c>
      <c r="C24" s="25">
        <f>C22</f>
        <v>78840</v>
      </c>
      <c r="D24" s="25">
        <v>39420</v>
      </c>
      <c r="E24" s="25">
        <v>25128</v>
      </c>
      <c r="F24" s="25">
        <v>11000</v>
      </c>
      <c r="G24" s="25">
        <v>4000</v>
      </c>
      <c r="H24" s="19" t="s">
        <v>89</v>
      </c>
      <c r="I24" s="91"/>
      <c r="J24" s="19" t="s">
        <v>75</v>
      </c>
      <c r="K24" s="91"/>
      <c r="L24" s="19" t="s">
        <v>120</v>
      </c>
      <c r="M24" s="91"/>
      <c r="N24" s="19" t="s">
        <v>76</v>
      </c>
      <c r="O24" s="91"/>
      <c r="P24" s="19" t="s">
        <v>77</v>
      </c>
      <c r="Q24" s="91"/>
      <c r="R24" s="19" t="s">
        <v>78</v>
      </c>
      <c r="S24" s="91"/>
      <c r="T24" s="30"/>
      <c r="U24" s="115"/>
      <c r="V24" s="113" t="str">
        <f>IF(OR(I24="",K24="",M24="",O24="",Q24="",S24="",O8="",),"bitte Werte eintragen",B24*I24+S24*C24+K24*D24+M24*E24+E24*O8+O24*F24+Q24*G24+D24*O8+(F24-G24)*$T$4)</f>
        <v>bitte Werte eintragen</v>
      </c>
      <c r="X24" s="74"/>
    </row>
    <row r="25" spans="1:24" ht="17.399999999999999" x14ac:dyDescent="0.25">
      <c r="A25" s="100"/>
      <c r="B25" s="103"/>
      <c r="C25" s="101"/>
      <c r="D25" s="101"/>
      <c r="E25" s="101"/>
      <c r="F25" s="101"/>
      <c r="G25" s="101"/>
      <c r="H25" s="101"/>
      <c r="I25" s="101"/>
      <c r="J25" s="82"/>
      <c r="K25" s="78"/>
      <c r="L25" s="82"/>
      <c r="M25" s="78"/>
      <c r="N25" s="82"/>
      <c r="O25" s="78"/>
      <c r="P25" s="82"/>
      <c r="Q25" s="78"/>
      <c r="R25" s="82"/>
      <c r="S25" s="78"/>
      <c r="T25" s="78"/>
      <c r="U25" s="78"/>
      <c r="V25" s="79"/>
    </row>
    <row r="26" spans="1:24" ht="31.5" customHeight="1" x14ac:dyDescent="0.3">
      <c r="A26" s="92" t="s">
        <v>157</v>
      </c>
      <c r="B26" s="93"/>
      <c r="C26" s="93"/>
      <c r="D26" s="93"/>
      <c r="E26" s="93"/>
      <c r="F26" s="93"/>
      <c r="G26" s="93"/>
      <c r="H26" s="93"/>
      <c r="I26" s="93"/>
      <c r="J26" s="93"/>
      <c r="K26" s="93"/>
      <c r="L26" s="93"/>
      <c r="M26" s="93"/>
      <c r="N26" s="93"/>
      <c r="O26" s="93"/>
      <c r="P26" s="93"/>
      <c r="Q26" s="93"/>
      <c r="R26" s="93"/>
      <c r="S26" s="94"/>
      <c r="T26" s="94"/>
      <c r="U26" s="94"/>
      <c r="V26" s="95"/>
    </row>
    <row r="27" spans="1:24" ht="31.5" customHeight="1" x14ac:dyDescent="0.3">
      <c r="A27" s="69" t="s">
        <v>91</v>
      </c>
      <c r="B27" s="56"/>
      <c r="D27" s="32"/>
      <c r="E27" s="32"/>
      <c r="F27" s="32"/>
      <c r="G27" s="32"/>
      <c r="H27" s="32"/>
      <c r="I27" s="32"/>
      <c r="J27" s="32"/>
      <c r="K27" s="32"/>
      <c r="L27" s="32"/>
      <c r="M27" s="32"/>
      <c r="O27" s="32"/>
      <c r="Q27" s="32"/>
      <c r="S27" s="32"/>
      <c r="T27" s="32"/>
      <c r="U27" s="32"/>
      <c r="V27" s="34" t="str">
        <f>IF(ISERROR($V$20+$V$22+$V$24),"bitte Werte eintragen",$V$20+$V$22+$V$24)</f>
        <v>bitte Werte eintragen</v>
      </c>
      <c r="W27" s="57"/>
      <c r="X27" s="6"/>
    </row>
    <row r="28" spans="1:24" ht="31.5" customHeight="1" x14ac:dyDescent="0.3">
      <c r="A28" s="69"/>
      <c r="B28" s="56"/>
      <c r="D28" s="32"/>
      <c r="E28" s="32"/>
      <c r="F28" s="32"/>
      <c r="G28" s="32"/>
      <c r="H28" s="32"/>
      <c r="I28" s="32"/>
      <c r="J28" s="32"/>
      <c r="K28" s="32"/>
      <c r="L28" s="32"/>
      <c r="M28" s="32"/>
      <c r="O28" s="32"/>
      <c r="Q28" s="32"/>
      <c r="S28" s="32"/>
      <c r="T28" s="32"/>
      <c r="U28" s="32"/>
      <c r="V28" s="34"/>
      <c r="W28" s="57"/>
      <c r="X28" s="6"/>
    </row>
    <row r="29" spans="1:24" ht="18" customHeight="1" x14ac:dyDescent="0.25">
      <c r="A29" s="135" t="s">
        <v>134</v>
      </c>
      <c r="B29" s="136"/>
      <c r="C29" s="136"/>
      <c r="D29" s="136"/>
      <c r="E29" s="136"/>
      <c r="F29" s="136"/>
      <c r="G29" s="136"/>
      <c r="H29" s="136"/>
      <c r="I29" s="136"/>
      <c r="J29" s="136"/>
      <c r="K29" s="136"/>
      <c r="L29" s="136"/>
      <c r="M29" s="136"/>
      <c r="N29" s="136"/>
      <c r="O29" s="136"/>
      <c r="P29" s="136"/>
      <c r="Q29" s="136"/>
      <c r="R29" s="136"/>
      <c r="S29" s="136"/>
      <c r="T29" s="136"/>
      <c r="U29" s="136"/>
      <c r="V29" s="137"/>
    </row>
    <row r="30" spans="1:24" ht="18" customHeight="1" x14ac:dyDescent="0.25">
      <c r="A30" s="138"/>
      <c r="B30" s="139"/>
      <c r="C30" s="139"/>
      <c r="D30" s="139"/>
      <c r="E30" s="139"/>
      <c r="F30" s="139"/>
      <c r="G30" s="139"/>
      <c r="H30" s="139"/>
      <c r="I30" s="139"/>
      <c r="J30" s="139"/>
      <c r="K30" s="139"/>
      <c r="L30" s="139"/>
      <c r="M30" s="139"/>
      <c r="N30" s="139"/>
      <c r="O30" s="139"/>
      <c r="P30" s="139"/>
      <c r="Q30" s="139"/>
      <c r="R30" s="139"/>
      <c r="S30" s="139"/>
      <c r="T30" s="139"/>
      <c r="U30" s="139"/>
      <c r="V30" s="140"/>
    </row>
    <row r="31" spans="1:24" ht="111" customHeight="1" x14ac:dyDescent="0.25">
      <c r="A31" s="85" t="s">
        <v>2</v>
      </c>
      <c r="B31" s="44" t="s">
        <v>126</v>
      </c>
      <c r="C31" s="43" t="s">
        <v>127</v>
      </c>
      <c r="D31" s="43" t="s">
        <v>128</v>
      </c>
      <c r="E31" s="43"/>
      <c r="F31" s="43"/>
      <c r="G31" s="43" t="s">
        <v>31</v>
      </c>
      <c r="H31" s="43"/>
      <c r="I31" s="43" t="s">
        <v>82</v>
      </c>
      <c r="J31" s="42"/>
      <c r="K31" s="44"/>
      <c r="L31" s="42"/>
      <c r="M31" s="44"/>
      <c r="N31" s="45"/>
      <c r="O31" s="45" t="s">
        <v>7</v>
      </c>
      <c r="P31" s="45"/>
      <c r="Q31" s="45" t="s">
        <v>8</v>
      </c>
      <c r="R31" s="42"/>
      <c r="S31" s="44"/>
      <c r="T31" s="45"/>
      <c r="U31" s="43" t="s">
        <v>84</v>
      </c>
      <c r="V31" s="45" t="s">
        <v>32</v>
      </c>
    </row>
    <row r="32" spans="1:24" ht="31.5" customHeight="1" x14ac:dyDescent="0.25">
      <c r="A32" s="86"/>
      <c r="B32" s="70" t="s">
        <v>3</v>
      </c>
      <c r="C32" s="39" t="s">
        <v>4</v>
      </c>
      <c r="D32" s="39" t="s">
        <v>5</v>
      </c>
      <c r="E32" s="39"/>
      <c r="F32" s="39"/>
      <c r="G32" s="45" t="s">
        <v>39</v>
      </c>
      <c r="H32" s="42"/>
      <c r="I32" s="68" t="s">
        <v>83</v>
      </c>
      <c r="J32" s="39"/>
      <c r="K32" s="44"/>
      <c r="L32" s="39"/>
      <c r="M32" s="70"/>
      <c r="N32" s="68"/>
      <c r="O32" s="68" t="s">
        <v>9</v>
      </c>
      <c r="P32" s="68"/>
      <c r="Q32" s="68" t="s">
        <v>9</v>
      </c>
      <c r="R32" s="39"/>
      <c r="S32" s="44"/>
      <c r="T32" s="68"/>
      <c r="U32" s="40" t="s">
        <v>11</v>
      </c>
      <c r="V32" s="68" t="s">
        <v>12</v>
      </c>
    </row>
    <row r="33" spans="1:22" ht="14.4" thickBot="1" x14ac:dyDescent="0.3">
      <c r="A33" s="87"/>
      <c r="B33" s="90"/>
      <c r="C33" s="49"/>
      <c r="D33" s="49"/>
      <c r="E33" s="49"/>
      <c r="F33" s="49"/>
      <c r="G33" s="80"/>
      <c r="H33" s="81"/>
      <c r="I33" s="90"/>
      <c r="J33" s="49"/>
      <c r="K33" s="90"/>
      <c r="L33" s="49"/>
      <c r="M33" s="90"/>
      <c r="N33" s="90"/>
      <c r="O33" s="90"/>
      <c r="P33" s="90"/>
      <c r="Q33" s="90"/>
      <c r="R33" s="90"/>
      <c r="S33" s="90"/>
      <c r="T33" s="90"/>
      <c r="U33" s="90"/>
      <c r="V33" s="51"/>
    </row>
    <row r="34" spans="1:22" ht="31.5" customHeight="1" thickBot="1" x14ac:dyDescent="0.3">
      <c r="A34" s="52" t="s">
        <v>17</v>
      </c>
      <c r="B34" s="89">
        <v>9</v>
      </c>
      <c r="C34" s="116">
        <v>365.84699999999998</v>
      </c>
      <c r="D34" s="116">
        <f>C34</f>
        <v>365.84699999999998</v>
      </c>
      <c r="E34" s="109"/>
      <c r="F34" s="19" t="s">
        <v>65</v>
      </c>
      <c r="G34" s="91"/>
      <c r="H34" s="30" t="s">
        <v>85</v>
      </c>
      <c r="I34" s="91"/>
      <c r="J34" s="30"/>
      <c r="K34" s="72"/>
      <c r="L34" s="30"/>
      <c r="M34" s="72"/>
      <c r="N34" s="64" t="s">
        <v>152</v>
      </c>
      <c r="O34" s="88"/>
      <c r="P34" s="19" t="s">
        <v>149</v>
      </c>
      <c r="Q34" s="88"/>
      <c r="R34" s="30"/>
      <c r="S34" s="72"/>
      <c r="T34" s="64" t="s">
        <v>148</v>
      </c>
      <c r="U34" s="99" t="str">
        <f>IF(OR(O$4="",Q$4=""),"Bitte Settlementpreise eintragen",G34+I34+O34*$O$4+Q34*$Q$4)</f>
        <v>Bitte Settlementpreise eintragen</v>
      </c>
      <c r="V34" s="73" t="str">
        <f>IF(OR(G34="",I34="",O34="",Q34="",O$4="",Q$4=""),"bitte Werte eintragen",(U34*D34))</f>
        <v>bitte Werte eintragen</v>
      </c>
    </row>
    <row r="35" spans="1:22" ht="31.5" customHeight="1" thickBot="1" x14ac:dyDescent="0.3">
      <c r="A35" s="54"/>
      <c r="B35" s="84"/>
      <c r="C35" s="117"/>
      <c r="D35" s="117"/>
      <c r="E35" s="24"/>
      <c r="F35" s="17"/>
      <c r="G35" s="55"/>
      <c r="H35" s="17"/>
      <c r="I35" s="55"/>
      <c r="J35" s="65"/>
      <c r="K35" s="96"/>
      <c r="L35" s="65"/>
      <c r="M35" s="96"/>
      <c r="N35" s="66"/>
      <c r="O35" s="55"/>
      <c r="P35" s="17"/>
      <c r="Q35" s="55"/>
      <c r="R35" s="65"/>
      <c r="S35" s="96"/>
      <c r="T35" s="66"/>
      <c r="U35" s="15"/>
      <c r="V35" s="83"/>
    </row>
    <row r="36" spans="1:22" ht="31.5" customHeight="1" thickBot="1" x14ac:dyDescent="0.3">
      <c r="A36" s="52" t="s">
        <v>26</v>
      </c>
      <c r="B36" s="89">
        <f>B34</f>
        <v>9</v>
      </c>
      <c r="C36" s="116">
        <f>C34</f>
        <v>365.84699999999998</v>
      </c>
      <c r="D36" s="116">
        <f>C36</f>
        <v>365.84699999999998</v>
      </c>
      <c r="E36" s="109"/>
      <c r="F36" s="19" t="s">
        <v>66</v>
      </c>
      <c r="G36" s="91"/>
      <c r="H36" s="71" t="s">
        <v>86</v>
      </c>
      <c r="I36" s="91"/>
      <c r="J36" s="30"/>
      <c r="K36" s="72"/>
      <c r="L36" s="30"/>
      <c r="M36" s="72"/>
      <c r="N36" s="64" t="s">
        <v>153</v>
      </c>
      <c r="O36" s="88"/>
      <c r="P36" s="30" t="s">
        <v>150</v>
      </c>
      <c r="Q36" s="88"/>
      <c r="R36" s="30"/>
      <c r="S36" s="72"/>
      <c r="T36" s="64" t="s">
        <v>147</v>
      </c>
      <c r="U36" s="99" t="str">
        <f>IF(OR(O$6="",Q$6=""),"Bitte Settlementpreise eintragen",G36+I36+O36*$O$6+Q36*$Q$6)</f>
        <v>Bitte Settlementpreise eintragen</v>
      </c>
      <c r="V36" s="73" t="str">
        <f>IF(OR(G36="",I36="",O36="",Q36="",O$6="",Q$6=""),"bitte Werte eintragen",(U36*D36))</f>
        <v>bitte Werte eintragen</v>
      </c>
    </row>
    <row r="37" spans="1:22" ht="31.5" customHeight="1" thickBot="1" x14ac:dyDescent="0.3">
      <c r="A37" s="54"/>
      <c r="B37" s="84"/>
      <c r="C37" s="117"/>
      <c r="D37" s="117"/>
      <c r="E37" s="24"/>
      <c r="F37" s="17"/>
      <c r="G37" s="55"/>
      <c r="H37" s="17"/>
      <c r="I37" s="55"/>
      <c r="J37" s="65"/>
      <c r="K37" s="96"/>
      <c r="L37" s="65"/>
      <c r="M37" s="96"/>
      <c r="N37" s="66"/>
      <c r="O37" s="55"/>
      <c r="P37" s="17"/>
      <c r="Q37" s="55"/>
      <c r="R37" s="65"/>
      <c r="S37" s="96"/>
      <c r="T37" s="66"/>
      <c r="U37" s="15"/>
      <c r="V37" s="83"/>
    </row>
    <row r="38" spans="1:22" ht="31.5" customHeight="1" thickBot="1" x14ac:dyDescent="0.3">
      <c r="A38" s="52" t="s">
        <v>74</v>
      </c>
      <c r="B38" s="89">
        <f>B36</f>
        <v>9</v>
      </c>
      <c r="C38" s="116">
        <f t="shared" ref="C38" si="0">C36</f>
        <v>365.84699999999998</v>
      </c>
      <c r="D38" s="116">
        <f>C38</f>
        <v>365.84699999999998</v>
      </c>
      <c r="E38" s="109"/>
      <c r="F38" s="19" t="s">
        <v>79</v>
      </c>
      <c r="G38" s="91"/>
      <c r="H38" s="30" t="s">
        <v>87</v>
      </c>
      <c r="I38" s="91"/>
      <c r="J38" s="30"/>
      <c r="K38" s="72"/>
      <c r="L38" s="30"/>
      <c r="M38" s="72"/>
      <c r="N38" s="64" t="s">
        <v>154</v>
      </c>
      <c r="O38" s="88"/>
      <c r="P38" s="30" t="s">
        <v>151</v>
      </c>
      <c r="Q38" s="88"/>
      <c r="R38" s="30"/>
      <c r="S38" s="72"/>
      <c r="T38" s="64" t="s">
        <v>146</v>
      </c>
      <c r="U38" s="99" t="str">
        <f>IF(OR(O$8="",Q$8=""),"Bitte Settlementpreise eintragen",G38+I38+O38*$O$8+Q38*$Q$8)</f>
        <v>Bitte Settlementpreise eintragen</v>
      </c>
      <c r="V38" s="73" t="str">
        <f>IF(OR(G38="",I38="",O38="",Q38="",O$8="",Q$8=""),"bitte Werte eintragen",(U38*D38))</f>
        <v>bitte Werte eintragen</v>
      </c>
    </row>
    <row r="39" spans="1:22" ht="17.399999999999999" x14ac:dyDescent="0.25">
      <c r="A39" s="75"/>
      <c r="B39" s="76"/>
      <c r="C39" s="77"/>
      <c r="D39" s="101"/>
      <c r="E39" s="101"/>
      <c r="F39" s="101"/>
      <c r="G39" s="101"/>
      <c r="H39" s="101"/>
      <c r="I39" s="101"/>
      <c r="J39" s="82"/>
      <c r="K39" s="78"/>
      <c r="L39" s="82"/>
      <c r="M39" s="78"/>
      <c r="N39" s="82"/>
      <c r="O39" s="78"/>
      <c r="P39" s="82"/>
      <c r="Q39" s="78"/>
      <c r="R39" s="82"/>
      <c r="S39" s="78"/>
      <c r="T39" s="78"/>
      <c r="U39" s="78"/>
      <c r="V39" s="79"/>
    </row>
    <row r="40" spans="1:22" ht="31.5" customHeight="1" x14ac:dyDescent="0.3">
      <c r="A40" s="92" t="s">
        <v>158</v>
      </c>
      <c r="B40" s="97"/>
      <c r="C40" s="97"/>
      <c r="D40" s="97"/>
      <c r="E40" s="97"/>
      <c r="F40" s="97"/>
      <c r="G40" s="97"/>
      <c r="H40" s="102"/>
      <c r="I40" s="102"/>
      <c r="J40" s="97"/>
      <c r="K40" s="97"/>
      <c r="L40" s="97"/>
      <c r="M40" s="97"/>
      <c r="N40" s="97"/>
      <c r="O40" s="97"/>
      <c r="P40" s="97"/>
      <c r="Q40" s="97"/>
      <c r="R40" s="97"/>
      <c r="S40" s="97"/>
      <c r="T40" s="97"/>
      <c r="U40" s="97"/>
      <c r="V40" s="98"/>
    </row>
    <row r="41" spans="1:22" ht="31.5" customHeight="1" thickBot="1" x14ac:dyDescent="0.35">
      <c r="A41" s="69" t="s">
        <v>92</v>
      </c>
      <c r="B41" s="56"/>
      <c r="D41" s="32"/>
      <c r="E41" s="32"/>
      <c r="F41" s="32"/>
      <c r="G41" s="32"/>
      <c r="H41" s="32"/>
      <c r="I41" s="32"/>
      <c r="J41" s="32"/>
      <c r="K41" s="32"/>
      <c r="L41" s="32"/>
      <c r="M41" s="32"/>
      <c r="O41" s="32"/>
      <c r="Q41" s="32"/>
      <c r="S41" s="32"/>
      <c r="T41" s="32"/>
      <c r="U41" s="32"/>
      <c r="V41" s="34" t="str">
        <f>IF(ISERROR($V$34+$V$36+$V$38),"bitte Werte eintragen",$V$34+$V$36+$V$38)</f>
        <v>bitte Werte eintragen</v>
      </c>
    </row>
    <row r="42" spans="1:22" ht="33" customHeight="1" thickBot="1" x14ac:dyDescent="0.35">
      <c r="A42" s="69" t="s">
        <v>156</v>
      </c>
      <c r="B42" s="56"/>
      <c r="D42" s="32"/>
      <c r="E42" s="32"/>
      <c r="F42" s="32"/>
      <c r="G42" s="32"/>
      <c r="H42" s="32"/>
      <c r="I42" s="32"/>
      <c r="J42" s="32"/>
      <c r="K42" s="32"/>
      <c r="L42" s="32"/>
      <c r="M42" s="32"/>
      <c r="O42" s="32"/>
      <c r="Q42" s="32"/>
      <c r="S42" s="32"/>
      <c r="T42" s="32"/>
      <c r="U42" s="32"/>
      <c r="V42" s="129" t="str">
        <f>IF(ISERROR($V$27+$V$41),"bitte Werte eintragen",$V$27+$V$41)</f>
        <v>bitte Werte eintragen</v>
      </c>
    </row>
    <row r="43" spans="1:22" ht="21" customHeight="1" x14ac:dyDescent="0.3">
      <c r="A43" s="32"/>
      <c r="B43" s="56"/>
      <c r="D43" s="32"/>
      <c r="E43" s="32"/>
      <c r="F43" s="32"/>
      <c r="G43" s="32"/>
      <c r="H43" s="32"/>
      <c r="I43" s="32"/>
      <c r="J43" s="32"/>
      <c r="K43" s="32"/>
      <c r="L43" s="32"/>
      <c r="M43" s="32"/>
      <c r="O43" s="32"/>
      <c r="Q43" s="32"/>
      <c r="S43" s="32"/>
      <c r="T43" s="32"/>
      <c r="U43" s="32"/>
      <c r="V43" s="33"/>
    </row>
    <row r="44" spans="1:22" ht="21" customHeight="1" x14ac:dyDescent="0.3">
      <c r="A44" s="32"/>
      <c r="B44" s="56"/>
      <c r="D44" s="32"/>
      <c r="E44" s="32"/>
      <c r="F44" s="32"/>
      <c r="G44" s="32"/>
      <c r="H44" s="32"/>
      <c r="I44" s="32"/>
      <c r="J44" s="32"/>
      <c r="K44" s="32"/>
      <c r="L44" s="32"/>
      <c r="M44" s="32"/>
      <c r="O44" s="32"/>
      <c r="Q44" s="32"/>
      <c r="S44" s="32"/>
      <c r="T44" s="32"/>
      <c r="U44" s="32"/>
      <c r="V44" s="33"/>
    </row>
    <row r="45" spans="1:22" ht="18" customHeight="1" x14ac:dyDescent="0.25">
      <c r="A45" s="135" t="s">
        <v>133</v>
      </c>
      <c r="B45" s="136"/>
      <c r="C45" s="136"/>
      <c r="D45" s="136"/>
      <c r="E45" s="136"/>
      <c r="F45" s="136"/>
      <c r="G45" s="136"/>
      <c r="H45" s="136"/>
      <c r="I45" s="136"/>
      <c r="J45" s="136"/>
      <c r="K45" s="136"/>
      <c r="L45" s="136"/>
      <c r="M45" s="136"/>
      <c r="N45" s="136"/>
      <c r="O45" s="136"/>
      <c r="P45" s="136"/>
      <c r="Q45" s="136"/>
      <c r="R45" s="136"/>
      <c r="S45" s="136"/>
      <c r="T45" s="136"/>
      <c r="U45" s="136"/>
      <c r="V45" s="137"/>
    </row>
    <row r="46" spans="1:22" ht="18" customHeight="1" x14ac:dyDescent="0.25">
      <c r="A46" s="138"/>
      <c r="B46" s="139"/>
      <c r="C46" s="139"/>
      <c r="D46" s="139"/>
      <c r="E46" s="139"/>
      <c r="F46" s="139"/>
      <c r="G46" s="139"/>
      <c r="H46" s="139"/>
      <c r="I46" s="139"/>
      <c r="J46" s="139"/>
      <c r="K46" s="139"/>
      <c r="L46" s="139"/>
      <c r="M46" s="139"/>
      <c r="N46" s="139"/>
      <c r="O46" s="139"/>
      <c r="P46" s="139"/>
      <c r="Q46" s="139"/>
      <c r="R46" s="139"/>
      <c r="S46" s="139"/>
      <c r="T46" s="139"/>
      <c r="U46" s="139"/>
      <c r="V46" s="140"/>
    </row>
    <row r="47" spans="1:22" ht="147" customHeight="1" x14ac:dyDescent="0.25">
      <c r="A47" s="38" t="s">
        <v>2</v>
      </c>
      <c r="B47" s="39" t="s">
        <v>129</v>
      </c>
      <c r="C47" s="40" t="s">
        <v>121</v>
      </c>
      <c r="D47" s="40" t="s">
        <v>122</v>
      </c>
      <c r="E47" s="40" t="s">
        <v>123</v>
      </c>
      <c r="F47" s="40" t="s">
        <v>124</v>
      </c>
      <c r="G47" s="40" t="s">
        <v>125</v>
      </c>
      <c r="H47" s="40"/>
      <c r="I47" s="40" t="s">
        <v>67</v>
      </c>
      <c r="J47" s="40"/>
      <c r="K47" s="39" t="s">
        <v>28</v>
      </c>
      <c r="L47" s="40"/>
      <c r="M47" s="39" t="s">
        <v>130</v>
      </c>
      <c r="N47" s="40"/>
      <c r="O47" s="40" t="s">
        <v>29</v>
      </c>
      <c r="P47" s="40"/>
      <c r="Q47" s="70" t="s">
        <v>30</v>
      </c>
      <c r="R47" s="40"/>
      <c r="S47" s="40" t="s">
        <v>88</v>
      </c>
      <c r="T47" s="68"/>
      <c r="U47" s="40"/>
      <c r="V47" s="45" t="s">
        <v>32</v>
      </c>
    </row>
    <row r="48" spans="1:22" ht="34.5" customHeight="1" thickBot="1" x14ac:dyDescent="0.3">
      <c r="A48" s="41"/>
      <c r="B48" s="42" t="s">
        <v>3</v>
      </c>
      <c r="C48" s="42" t="s">
        <v>4</v>
      </c>
      <c r="D48" s="42" t="s">
        <v>33</v>
      </c>
      <c r="E48" s="42" t="s">
        <v>117</v>
      </c>
      <c r="F48" s="42" t="s">
        <v>34</v>
      </c>
      <c r="G48" s="43" t="s">
        <v>35</v>
      </c>
      <c r="H48" s="42"/>
      <c r="I48" s="43" t="s">
        <v>68</v>
      </c>
      <c r="J48" s="42"/>
      <c r="K48" s="44" t="s">
        <v>36</v>
      </c>
      <c r="L48" s="42"/>
      <c r="M48" s="44" t="s">
        <v>131</v>
      </c>
      <c r="N48" s="42"/>
      <c r="O48" s="45" t="s">
        <v>37</v>
      </c>
      <c r="P48" s="43"/>
      <c r="Q48" s="44" t="s">
        <v>38</v>
      </c>
      <c r="R48" s="42"/>
      <c r="S48" s="45" t="s">
        <v>39</v>
      </c>
      <c r="T48" s="45"/>
      <c r="U48" s="26"/>
      <c r="V48" s="45" t="s">
        <v>12</v>
      </c>
    </row>
    <row r="49" spans="1:24" ht="14.4" thickBot="1" x14ac:dyDescent="0.3">
      <c r="A49" s="46"/>
      <c r="B49" s="47"/>
      <c r="C49" s="47"/>
      <c r="D49" s="47"/>
      <c r="E49" s="47"/>
      <c r="F49" s="47"/>
      <c r="G49" s="48"/>
      <c r="H49" s="49"/>
      <c r="I49" s="49"/>
      <c r="J49" s="49"/>
      <c r="K49" s="90"/>
      <c r="L49" s="49"/>
      <c r="M49" s="90"/>
      <c r="N49" s="49"/>
      <c r="O49" s="50"/>
      <c r="P49" s="49"/>
      <c r="Q49" s="90"/>
      <c r="R49" s="49"/>
      <c r="S49" s="50"/>
      <c r="T49" s="90"/>
      <c r="U49" s="90"/>
      <c r="V49" s="51"/>
    </row>
    <row r="50" spans="1:24" ht="31.5" customHeight="1" thickBot="1" x14ac:dyDescent="0.3">
      <c r="A50" s="52" t="s">
        <v>135</v>
      </c>
      <c r="B50" s="53">
        <v>3</v>
      </c>
      <c r="C50" s="25">
        <v>78840</v>
      </c>
      <c r="D50" s="25">
        <v>39420</v>
      </c>
      <c r="E50" s="25">
        <v>25128</v>
      </c>
      <c r="F50" s="25">
        <v>11000</v>
      </c>
      <c r="G50" s="25">
        <v>4000</v>
      </c>
      <c r="H50" s="19" t="s">
        <v>136</v>
      </c>
      <c r="I50" s="91"/>
      <c r="J50" s="19" t="s">
        <v>137</v>
      </c>
      <c r="K50" s="91"/>
      <c r="L50" s="19" t="s">
        <v>138</v>
      </c>
      <c r="M50" s="91"/>
      <c r="N50" s="19" t="s">
        <v>140</v>
      </c>
      <c r="O50" s="91"/>
      <c r="P50" s="19" t="s">
        <v>139</v>
      </c>
      <c r="Q50" s="91"/>
      <c r="R50" s="19" t="s">
        <v>141</v>
      </c>
      <c r="S50" s="91"/>
      <c r="T50" s="72"/>
      <c r="U50" s="115"/>
      <c r="V50" s="113" t="str">
        <f>IF(OR(I50="",K50="",M50="",O50="",Q50="",S50="",O10="",),"bitte Werte eintragen",B50*I50+S50*C50+K50*D50+M50*E50+E50*O10+O50*F50+Q50*G50+D50*O34+(F50-G50)*$T$4)</f>
        <v>bitte Werte eintragen</v>
      </c>
      <c r="X50" s="74"/>
    </row>
    <row r="51" spans="1:24" ht="17.399999999999999" x14ac:dyDescent="0.25">
      <c r="A51" s="52"/>
      <c r="B51" s="53"/>
      <c r="C51" s="118"/>
      <c r="D51" s="119"/>
      <c r="E51" s="119"/>
      <c r="F51" s="119"/>
      <c r="G51" s="119"/>
      <c r="H51" s="119"/>
      <c r="I51" s="119"/>
      <c r="J51" s="72"/>
      <c r="K51" s="120"/>
      <c r="L51" s="72"/>
      <c r="M51" s="120"/>
      <c r="N51" s="72"/>
      <c r="O51" s="120"/>
      <c r="P51" s="72"/>
      <c r="Q51" s="120"/>
      <c r="R51" s="72"/>
      <c r="S51" s="120"/>
      <c r="T51" s="120"/>
      <c r="U51" s="120"/>
      <c r="V51" s="113"/>
    </row>
    <row r="52" spans="1:24" s="127" customFormat="1" ht="31.5" customHeight="1" x14ac:dyDescent="0.25">
      <c r="A52" s="121"/>
      <c r="B52" s="122"/>
      <c r="C52" s="123"/>
      <c r="D52" s="123"/>
      <c r="E52" s="123"/>
      <c r="F52" s="123"/>
      <c r="G52" s="123"/>
      <c r="H52" s="124"/>
      <c r="I52" s="125"/>
      <c r="J52" s="124"/>
      <c r="K52" s="125"/>
      <c r="L52" s="124"/>
      <c r="M52" s="125"/>
      <c r="N52" s="124"/>
      <c r="O52" s="125"/>
      <c r="P52" s="124"/>
      <c r="Q52" s="125"/>
      <c r="R52" s="124"/>
      <c r="S52" s="125"/>
      <c r="T52" s="124"/>
      <c r="U52" s="125"/>
      <c r="V52" s="126"/>
      <c r="X52" s="128"/>
    </row>
    <row r="53" spans="1:24" ht="18" customHeight="1" x14ac:dyDescent="0.25">
      <c r="A53" s="135" t="s">
        <v>134</v>
      </c>
      <c r="B53" s="136"/>
      <c r="C53" s="136"/>
      <c r="D53" s="136"/>
      <c r="E53" s="136"/>
      <c r="F53" s="136"/>
      <c r="G53" s="136"/>
      <c r="H53" s="136"/>
      <c r="I53" s="136"/>
      <c r="J53" s="136"/>
      <c r="K53" s="136"/>
      <c r="L53" s="136"/>
      <c r="M53" s="136"/>
      <c r="N53" s="136"/>
      <c r="O53" s="136"/>
      <c r="P53" s="136"/>
      <c r="Q53" s="136"/>
      <c r="R53" s="136"/>
      <c r="S53" s="136"/>
      <c r="T53" s="136"/>
      <c r="U53" s="136"/>
      <c r="V53" s="137"/>
    </row>
    <row r="54" spans="1:24" ht="18" customHeight="1" x14ac:dyDescent="0.25">
      <c r="A54" s="138"/>
      <c r="B54" s="139"/>
      <c r="C54" s="139"/>
      <c r="D54" s="139"/>
      <c r="E54" s="139"/>
      <c r="F54" s="139"/>
      <c r="G54" s="139"/>
      <c r="H54" s="139"/>
      <c r="I54" s="139"/>
      <c r="J54" s="139"/>
      <c r="K54" s="139"/>
      <c r="L54" s="139"/>
      <c r="M54" s="139"/>
      <c r="N54" s="139"/>
      <c r="O54" s="139"/>
      <c r="P54" s="139"/>
      <c r="Q54" s="139"/>
      <c r="R54" s="139"/>
      <c r="S54" s="139"/>
      <c r="T54" s="139"/>
      <c r="U54" s="139"/>
      <c r="V54" s="140"/>
    </row>
    <row r="55" spans="1:24" ht="111" customHeight="1" x14ac:dyDescent="0.25">
      <c r="A55" s="85" t="s">
        <v>2</v>
      </c>
      <c r="B55" s="44" t="s">
        <v>126</v>
      </c>
      <c r="C55" s="43" t="s">
        <v>127</v>
      </c>
      <c r="D55" s="43" t="s">
        <v>128</v>
      </c>
      <c r="E55" s="43"/>
      <c r="F55" s="43"/>
      <c r="G55" s="43" t="s">
        <v>31</v>
      </c>
      <c r="H55" s="43"/>
      <c r="I55" s="43" t="s">
        <v>82</v>
      </c>
      <c r="J55" s="42"/>
      <c r="K55" s="44"/>
      <c r="L55" s="42"/>
      <c r="M55" s="44"/>
      <c r="N55" s="45"/>
      <c r="O55" s="45" t="s">
        <v>7</v>
      </c>
      <c r="P55" s="45"/>
      <c r="Q55" s="45" t="s">
        <v>8</v>
      </c>
      <c r="R55" s="42"/>
      <c r="S55" s="44"/>
      <c r="T55" s="45"/>
      <c r="U55" s="43" t="s">
        <v>84</v>
      </c>
      <c r="V55" s="45" t="s">
        <v>32</v>
      </c>
    </row>
    <row r="56" spans="1:24" ht="31.5" customHeight="1" thickBot="1" x14ac:dyDescent="0.3">
      <c r="A56" s="86"/>
      <c r="B56" s="70" t="s">
        <v>3</v>
      </c>
      <c r="C56" s="39" t="s">
        <v>4</v>
      </c>
      <c r="D56" s="39" t="s">
        <v>5</v>
      </c>
      <c r="E56" s="39"/>
      <c r="F56" s="39"/>
      <c r="G56" s="45" t="s">
        <v>39</v>
      </c>
      <c r="H56" s="42"/>
      <c r="I56" s="68" t="s">
        <v>83</v>
      </c>
      <c r="J56" s="39"/>
      <c r="K56" s="44"/>
      <c r="L56" s="39"/>
      <c r="M56" s="70"/>
      <c r="N56" s="68"/>
      <c r="O56" s="68" t="s">
        <v>9</v>
      </c>
      <c r="P56" s="68"/>
      <c r="Q56" s="68" t="s">
        <v>9</v>
      </c>
      <c r="R56" s="39"/>
      <c r="S56" s="44"/>
      <c r="T56" s="68"/>
      <c r="U56" s="40" t="s">
        <v>11</v>
      </c>
      <c r="V56" s="68" t="s">
        <v>12</v>
      </c>
    </row>
    <row r="57" spans="1:24" ht="31.5" customHeight="1" thickBot="1" x14ac:dyDescent="0.3">
      <c r="A57" s="52" t="s">
        <v>135</v>
      </c>
      <c r="B57" s="89">
        <v>9</v>
      </c>
      <c r="C57" s="116">
        <v>290.63299999999998</v>
      </c>
      <c r="D57" s="116">
        <f>C57</f>
        <v>290.63299999999998</v>
      </c>
      <c r="E57" s="109"/>
      <c r="F57" s="19" t="s">
        <v>142</v>
      </c>
      <c r="G57" s="91"/>
      <c r="H57" s="30" t="s">
        <v>143</v>
      </c>
      <c r="I57" s="91"/>
      <c r="J57" s="30"/>
      <c r="K57" s="72"/>
      <c r="L57" s="30"/>
      <c r="M57" s="72"/>
      <c r="N57" s="64" t="s">
        <v>144</v>
      </c>
      <c r="O57" s="88"/>
      <c r="P57" s="19" t="s">
        <v>145</v>
      </c>
      <c r="Q57" s="88"/>
      <c r="R57" s="30"/>
      <c r="S57" s="72"/>
      <c r="T57" s="64" t="s">
        <v>159</v>
      </c>
      <c r="U57" s="99" t="str">
        <f>IF(OR(O$10="",Q$10=""),"Bitte Settlementpreise eintragen",G57+I57+O57*$O$10+Q57*$Q$10)</f>
        <v>Bitte Settlementpreise eintragen</v>
      </c>
      <c r="V57" s="73" t="str">
        <f>IF(OR(G57="",I57="",O57="",Q57="",O$4="",Q$4=""),"bitte Werte eintragen",(U57*D57))</f>
        <v>bitte Werte eintragen</v>
      </c>
    </row>
    <row r="58" spans="1:24" ht="15.6" x14ac:dyDescent="0.3">
      <c r="A58" s="32" t="s">
        <v>112</v>
      </c>
      <c r="B58" s="13"/>
      <c r="D58" s="14"/>
      <c r="E58" s="14"/>
      <c r="F58" s="14"/>
      <c r="G58" s="14"/>
      <c r="H58" s="14"/>
      <c r="I58" s="14"/>
      <c r="J58" s="14"/>
      <c r="K58" s="14"/>
      <c r="L58" s="14"/>
      <c r="M58" s="14"/>
      <c r="N58" s="14"/>
      <c r="V58" s="34" t="str">
        <f>IF(ISERROR(V50+V57+V42),"bitte Werte eintragen",V50+V57+V42)</f>
        <v>bitte Werte eintragen</v>
      </c>
    </row>
    <row r="59" spans="1:24" ht="16.2" thickBot="1" x14ac:dyDescent="0.35">
      <c r="A59" s="106" t="s">
        <v>113</v>
      </c>
      <c r="B59" s="13"/>
      <c r="D59" s="14"/>
      <c r="E59" s="14"/>
      <c r="F59" s="14"/>
      <c r="G59" s="14"/>
      <c r="H59" s="14"/>
      <c r="I59" s="14"/>
      <c r="J59" s="14"/>
      <c r="K59" s="14"/>
      <c r="L59" s="14"/>
      <c r="M59" s="14"/>
      <c r="N59" s="14"/>
      <c r="P59" s="14"/>
      <c r="R59" s="14"/>
      <c r="V59" s="34" t="str">
        <f>IF(ISERROR(V27+V42+V50),"-",V58*0.19)</f>
        <v>-</v>
      </c>
    </row>
    <row r="60" spans="1:24" ht="18" thickBot="1" x14ac:dyDescent="0.35">
      <c r="A60" s="14" t="s">
        <v>114</v>
      </c>
      <c r="B60" s="13"/>
      <c r="D60" s="14"/>
      <c r="E60" s="14"/>
      <c r="F60" s="14"/>
      <c r="G60" s="14"/>
      <c r="H60" s="14"/>
      <c r="I60" s="14"/>
      <c r="J60" s="14"/>
      <c r="K60" s="14"/>
      <c r="L60" s="14"/>
      <c r="M60" s="14"/>
      <c r="N60" s="14"/>
      <c r="O60" s="131" t="s">
        <v>116</v>
      </c>
      <c r="P60" s="132"/>
      <c r="Q60" s="132"/>
      <c r="R60" s="132"/>
      <c r="S60" s="132"/>
      <c r="T60" s="132"/>
      <c r="U60" s="133"/>
      <c r="V60" s="107" t="str">
        <f>IF(ISERROR(V59+V58),"-",V58+V59)</f>
        <v>-</v>
      </c>
    </row>
    <row r="62" spans="1:24" ht="15.6" x14ac:dyDescent="0.3">
      <c r="A62" s="108" t="s">
        <v>115</v>
      </c>
    </row>
  </sheetData>
  <sheetProtection algorithmName="SHA-512" hashValue="sU6NdKTYySwx6g6hBOcWNiXSaogl/hvkdIbDfSan2F/YKOuSUfz7ps0og5McIpfwq0pd30coUCCmyZHmffT9yg==" saltValue="6jSf5kbJxIyG8H4yELeB8w==" spinCount="100000" sheet="1" objects="1" scenarios="1"/>
  <protectedRanges>
    <protectedRange sqref="M34 K38 S38 S36 S34 M38 K36 K34 M36 M57 S57 K57" name="Bereich1"/>
    <protectedRange sqref="O38 Q38 Q34 O34 Q57 O57" name="Eingabefelder"/>
    <protectedRange sqref="I24" name="Eingabefelder_2"/>
    <protectedRange sqref="I22" name="Eingabefelder_4"/>
    <protectedRange sqref="K24 O24 Q24 S24 U24 M24" name="Eingabefelder_12"/>
    <protectedRange sqref="K22 M22" name="Eingabefelder_12_2"/>
    <protectedRange sqref="O22" name="Eingabefelder_12_5"/>
    <protectedRange sqref="Q22" name="Eingabefelder_12_8"/>
    <protectedRange sqref="G38 I38" name="Eingabefelder_12_9"/>
    <protectedRange sqref="S20 I34 I36 O36 Q36 G34 G36 S50 S52 G57 I57" name="Eingabefelder_12_10"/>
    <protectedRange sqref="S22" name="Eingabefelder_12_11"/>
    <protectedRange sqref="U22" name="Eingabefelder_12_14"/>
  </protectedRanges>
  <mergeCells count="6">
    <mergeCell ref="O60:U60"/>
    <mergeCell ref="S2:V2"/>
    <mergeCell ref="A15:V16"/>
    <mergeCell ref="A29:V30"/>
    <mergeCell ref="A45:V46"/>
    <mergeCell ref="A53:V54"/>
  </mergeCells>
  <phoneticPr fontId="4" type="noConversion"/>
  <dataValidations count="4">
    <dataValidation type="custom" allowBlank="1" showInputMessage="1" showErrorMessage="1" error="Bitte geben Sie einen Wert mit nur zwei Nachkommastellen ein." prompt="Bitte nur 2 Nachkommastellen angeben." sqref="S25:U25 K25 Q25 O25 M25 S38 S34 S36 S39:U39 Q39 O39 K38:K39 K34 M34 M36 K36 M38:M39 S51:U51 Q51 O51 K51 M51 S57 K57 M57" xr:uid="{00000000-0002-0000-0100-000000000000}">
      <formula1>MOD(K25*1000,10)=0</formula1>
    </dataValidation>
    <dataValidation allowBlank="1" showInputMessage="1" showErrorMessage="1" promptTitle="Hinweis:" prompt="Bitte geben Sie nur 2 Stellen nach dem Komma an. Jegliche Ziffern, die darüber hinaus gehen, werden für die Wertung gestrichen, es erfolgt keine Rundung. Dies kann bei Missachtung den Wertungspreis beeinflussen." sqref="O34 Q34 O38 Q38 O57 Q57" xr:uid="{CAAB8A75-53E2-447D-8B49-057D6976CA1A}"/>
    <dataValidation type="custom" allowBlank="1" showInputMessage="1" showErrorMessage="1" errorTitle="Achtung!" error="Sie haben zu viele Stellen nach dem Komma eingetragen. Bitte geben Sie nur zwei Stellen nach dem Komma an." promptTitle="Hinweis:" prompt="Bitte geben Sie nur 2 Stellen nach dem Komma an." sqref="G34 O24 S20 U22 U20 I22 K20 K22 I34 Q24 S24 G36 K24 M22 I36 I20 M20 O22 O20 Q22 Q20 S22 M24 U24 I24 O36 Q36 I38 G38 Q50 O50 M50 I50 K50 I57 S50 G57 U52 K52 I52 M52 O52 Q52 S52" xr:uid="{2EC30F7E-86FB-4A41-9C29-9C48898E92FB}">
      <formula1>INT(G20*100)=G20*100</formula1>
    </dataValidation>
    <dataValidation type="list" allowBlank="1" showInputMessage="1" showErrorMessage="1" sqref="C6" xr:uid="{17DFD822-8E25-4155-88EF-6EC9BC714F03}">
      <formula1>$G$5:$G$7</formula1>
    </dataValidation>
  </dataValidations>
  <printOptions horizontalCentered="1"/>
  <pageMargins left="0.70866141732283472" right="0.70866141732283472" top="0.74803149606299213" bottom="0.74803149606299213" header="0.31496062992125984" footer="0.31496062992125984"/>
  <pageSetup paperSize="9" scale="24" orientation="portrait" verticalDpi="1200" r:id="rId1"/>
  <headerFooter alignWithMargins="0">
    <oddHeader>&amp;L     &amp;G</oddHeader>
    <oddFooter>&amp;CSeite &amp;P / &amp;N&amp;R&amp;8&amp;F; Seite &amp;P / &amp;N; &amp;D</oddFooter>
  </headerFooter>
  <legacyDrawing r:id="rId2"/>
  <legacyDrawingHF r:id="rId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2</vt:i4>
      </vt:variant>
    </vt:vector>
  </HeadingPairs>
  <TitlesOfParts>
    <vt:vector size="4" baseType="lpstr">
      <vt:lpstr>Erläuterungen</vt:lpstr>
      <vt:lpstr>Anlage Preisblatt</vt:lpstr>
      <vt:lpstr>'Anlage Preisblatt'!Druckbereich</vt:lpstr>
      <vt:lpstr>Erläuterungen!Druckbereich</vt:lpstr>
    </vt:vector>
  </TitlesOfParts>
  <Company>Ingenieurbüro Specht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Specht</dc:creator>
  <cp:lastModifiedBy>Growe, Nicole</cp:lastModifiedBy>
  <cp:lastPrinted>2026-05-28T08:41:10Z</cp:lastPrinted>
  <dcterms:created xsi:type="dcterms:W3CDTF">2008-03-18T15:20:04Z</dcterms:created>
  <dcterms:modified xsi:type="dcterms:W3CDTF">2026-05-28T14:06:17Z</dcterms:modified>
</cp:coreProperties>
</file>